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<sst xmlns="http://schemas.openxmlformats.org/spreadsheetml/2006/main" count="47">
  <si>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精诚书院2016级医学美容技术专业25、26班综合测评结果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</si>
  <si>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</si>
  <si>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</si>
  <si>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</si>
  <si>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</si>
  <si>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</si>
  <si>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</si>
  <si>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</si>
  <si>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</si>
  <si>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</si>
  <si>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</si>
  <si>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</si>
  <si>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</si>
  <si>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</si>
  <si>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</si>
  <si>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</si>
  <si>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美容皮肤科学</t>
  </si>
  <si>
    <t>化妆与形象设计</t>
  </si>
  <si>
    <t>医疗美容技术</t>
  </si>
  <si>
    <t>美容中医学</t>
  </si>
  <si>
    <t>美容外科学</t>
  </si>
  <si>
    <t>美容护理学</t>
  </si>
  <si>
    <t>孙义冲</t>
  </si>
  <si>
    <t>男</t>
  </si>
  <si>
    <t>医学美容技术</t>
  </si>
  <si>
    <t>2016级</t>
  </si>
  <si>
    <t>王照婷</t>
  </si>
  <si>
    <t>女</t>
  </si>
  <si>
    <t>耿哲</t>
  </si>
  <si>
    <t>刘雅鑫</t>
  </si>
  <si>
    <t>张婉纯</t>
  </si>
  <si>
    <t>李阿廷</t>
  </si>
  <si>
    <t>张童童</t>
  </si>
  <si>
    <t>裴炎炎</t>
  </si>
  <si>
    <t>王春凤</t>
  </si>
  <si>
    <t>庞丹</t>
  </si>
  <si>
    <t>王莹莹</t>
  </si>
  <si>
    <t>黄攀迪</t>
  </si>
  <si>
    <t>王晨</t>
  </si>
  <si>
    <t>赵瑛琦</t>
  </si>
  <si>
    <t>张玉梅</t>
  </si>
  <si>
    <t>王鑫月</t>
  </si>
  <si>
    <t>代小粉</t>
  </si>
  <si>
    <t>刘相丽</t>
  </si>
  <si>
    <t>孙浩然</t>
  </si>
  <si>
    <t>亚腾月</t>
  </si>
  <si>
    <t>刘岩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</si>
</sst>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  <numFmt numFmtId="178" formatCode="0.000_);[Red]\(0.000\)"/>
  </numFmts>
  <fonts count="25">
    <font>
      <sz val="11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3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U23" sqref="U23"/>
    </sheetView>
  </sheetViews>
  <sheetFormatPr defaultColWidth="9" defaultRowHeight="13.5"/>
  <cols>
    <col min="1" max="1" width="12.375" customWidth="1"/>
    <col min="2" max="2" width="6.625" customWidth="1"/>
    <col min="4" max="4" width="5.75" customWidth="1"/>
    <col min="5" max="5" width="12.75" customWidth="1"/>
    <col min="13" max="13" width="10.2916666666667" customWidth="1"/>
    <col min="14" max="14" width="9.55" customWidth="1"/>
    <col min="15" max="15" width="9.375" customWidth="1"/>
    <col min="16" max="16" width="9.75" customWidth="1"/>
    <col min="18" max="18" width="13.125" customWidth="1"/>
    <col min="19" max="19" width="9.25833333333333" style="1" customWidth="1"/>
  </cols>
  <sheetData>
    <row r="1" ht="22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1"/>
    </row>
    <row r="2" ht="14.25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 t="s">
        <v>8</v>
      </c>
      <c r="J2" s="3"/>
      <c r="K2" s="3"/>
      <c r="L2" s="3"/>
      <c r="M2" s="6" t="s">
        <v>9</v>
      </c>
      <c r="N2" s="7" t="s">
        <v>10</v>
      </c>
      <c r="O2" s="6" t="s">
        <v>11</v>
      </c>
      <c r="P2" s="7" t="s">
        <v>12</v>
      </c>
      <c r="Q2" s="7" t="s">
        <v>13</v>
      </c>
      <c r="R2" s="7" t="s">
        <v>14</v>
      </c>
      <c r="S2" s="12" t="s">
        <v>15</v>
      </c>
    </row>
    <row r="3" ht="27" spans="1:19">
      <c r="A3" s="3"/>
      <c r="B3" s="3"/>
      <c r="C3" s="3"/>
      <c r="D3" s="3"/>
      <c r="E3" s="3"/>
      <c r="F3" s="3"/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3"/>
      <c r="N3" s="7"/>
      <c r="O3" s="6"/>
      <c r="P3" s="7"/>
      <c r="Q3" s="7"/>
      <c r="R3" s="7"/>
      <c r="S3" s="12"/>
    </row>
    <row r="4" ht="14.25" spans="1:19">
      <c r="A4" s="5">
        <v>20163352501</v>
      </c>
      <c r="B4" s="5">
        <v>25</v>
      </c>
      <c r="C4" s="5" t="s">
        <v>22</v>
      </c>
      <c r="D4" s="5" t="s">
        <v>23</v>
      </c>
      <c r="E4" s="5" t="s">
        <v>24</v>
      </c>
      <c r="F4" s="5" t="s">
        <v>25</v>
      </c>
      <c r="G4" s="5">
        <v>75</v>
      </c>
      <c r="H4" s="5">
        <v>75</v>
      </c>
      <c r="I4" s="5">
        <v>82</v>
      </c>
      <c r="J4" s="5">
        <v>76</v>
      </c>
      <c r="K4" s="5">
        <v>89</v>
      </c>
      <c r="L4" s="5">
        <v>76</v>
      </c>
      <c r="M4" s="8">
        <f t="shared" ref="M4:M24" si="0">AVERAGE(G4:L4)</f>
        <v>78.8333333333333</v>
      </c>
      <c r="N4" s="8">
        <f t="shared" ref="N4:N24" si="1">M4*0.8</f>
        <v>63.0666666666667</v>
      </c>
      <c r="O4" s="9">
        <v>104</v>
      </c>
      <c r="P4" s="10">
        <v>48</v>
      </c>
      <c r="Q4" s="9">
        <f t="shared" ref="Q4:Q24" si="2">O4+P4</f>
        <v>152</v>
      </c>
      <c r="R4" s="9">
        <f t="shared" ref="R4:R24" si="3">(O4+P4)*0.1</f>
        <v>15.2</v>
      </c>
      <c r="S4" s="13">
        <f t="shared" ref="S4:S24" si="4">N4+R4</f>
        <v>78.2666666666667</v>
      </c>
    </row>
    <row r="5" ht="14.25" spans="1:19">
      <c r="A5" s="5">
        <v>20163352510</v>
      </c>
      <c r="B5" s="5">
        <v>25</v>
      </c>
      <c r="C5" s="5" t="s">
        <v>26</v>
      </c>
      <c r="D5" s="5" t="s">
        <v>27</v>
      </c>
      <c r="E5" s="5" t="s">
        <v>24</v>
      </c>
      <c r="F5" s="5" t="s">
        <v>25</v>
      </c>
      <c r="G5" s="5">
        <v>82</v>
      </c>
      <c r="H5" s="5">
        <v>79</v>
      </c>
      <c r="I5" s="5">
        <v>64</v>
      </c>
      <c r="J5" s="5">
        <v>79</v>
      </c>
      <c r="K5" s="5">
        <v>83</v>
      </c>
      <c r="L5" s="5">
        <v>71</v>
      </c>
      <c r="M5" s="8">
        <f t="shared" si="0"/>
        <v>76.3333333333333</v>
      </c>
      <c r="N5" s="8">
        <f t="shared" si="1"/>
        <v>61.0666666666667</v>
      </c>
      <c r="O5" s="9">
        <v>96</v>
      </c>
      <c r="P5" s="10">
        <v>46</v>
      </c>
      <c r="Q5" s="9">
        <f t="shared" si="2"/>
        <v>142</v>
      </c>
      <c r="R5" s="9">
        <f t="shared" si="3"/>
        <v>14.2</v>
      </c>
      <c r="S5" s="13">
        <f t="shared" si="4"/>
        <v>75.2666666666667</v>
      </c>
    </row>
    <row r="6" ht="14.25" spans="1:19">
      <c r="A6" s="5">
        <v>20163352505</v>
      </c>
      <c r="B6" s="5">
        <v>25</v>
      </c>
      <c r="C6" s="5" t="s">
        <v>28</v>
      </c>
      <c r="D6" s="5" t="s">
        <v>23</v>
      </c>
      <c r="E6" s="5" t="s">
        <v>24</v>
      </c>
      <c r="F6" s="5" t="s">
        <v>25</v>
      </c>
      <c r="G6" s="5">
        <v>73</v>
      </c>
      <c r="H6" s="5">
        <v>75</v>
      </c>
      <c r="I6" s="5">
        <v>71</v>
      </c>
      <c r="J6" s="5">
        <v>78</v>
      </c>
      <c r="K6" s="5">
        <v>77</v>
      </c>
      <c r="L6" s="5">
        <v>83</v>
      </c>
      <c r="M6" s="8">
        <f t="shared" si="0"/>
        <v>76.1666666666667</v>
      </c>
      <c r="N6" s="8">
        <f t="shared" si="1"/>
        <v>60.9333333333333</v>
      </c>
      <c r="O6" s="9">
        <v>88</v>
      </c>
      <c r="P6" s="10">
        <v>48</v>
      </c>
      <c r="Q6" s="9">
        <f t="shared" si="2"/>
        <v>136</v>
      </c>
      <c r="R6" s="9">
        <f t="shared" si="3"/>
        <v>13.6</v>
      </c>
      <c r="S6" s="13">
        <f t="shared" si="4"/>
        <v>74.5333333333333</v>
      </c>
    </row>
    <row r="7" ht="14.25" spans="1:19">
      <c r="A7" s="5">
        <v>20163352507</v>
      </c>
      <c r="B7" s="5">
        <v>25</v>
      </c>
      <c r="C7" s="5" t="s">
        <v>29</v>
      </c>
      <c r="D7" s="5" t="s">
        <v>27</v>
      </c>
      <c r="E7" s="5" t="s">
        <v>24</v>
      </c>
      <c r="F7" s="5" t="s">
        <v>25</v>
      </c>
      <c r="G7" s="5">
        <v>79</v>
      </c>
      <c r="H7" s="5">
        <v>76</v>
      </c>
      <c r="I7" s="5">
        <v>71</v>
      </c>
      <c r="J7" s="5">
        <v>71</v>
      </c>
      <c r="K7" s="5">
        <v>82</v>
      </c>
      <c r="L7" s="5">
        <v>70</v>
      </c>
      <c r="M7" s="8">
        <f t="shared" si="0"/>
        <v>74.8333333333333</v>
      </c>
      <c r="N7" s="8">
        <f t="shared" si="1"/>
        <v>59.8666666666667</v>
      </c>
      <c r="O7" s="9">
        <v>88</v>
      </c>
      <c r="P7" s="10">
        <v>46</v>
      </c>
      <c r="Q7" s="9">
        <f t="shared" si="2"/>
        <v>134</v>
      </c>
      <c r="R7" s="9">
        <f t="shared" si="3"/>
        <v>13.4</v>
      </c>
      <c r="S7" s="13">
        <f t="shared" si="4"/>
        <v>73.2666666666667</v>
      </c>
    </row>
    <row r="8" ht="14.25" spans="1:19">
      <c r="A8" s="5">
        <v>20163352518</v>
      </c>
      <c r="B8" s="5">
        <v>25</v>
      </c>
      <c r="C8" s="5" t="s">
        <v>30</v>
      </c>
      <c r="D8" s="5" t="s">
        <v>27</v>
      </c>
      <c r="E8" s="5" t="s">
        <v>24</v>
      </c>
      <c r="F8" s="5" t="s">
        <v>25</v>
      </c>
      <c r="G8" s="5">
        <v>75</v>
      </c>
      <c r="H8" s="5">
        <v>73</v>
      </c>
      <c r="I8" s="5">
        <v>79</v>
      </c>
      <c r="J8" s="5">
        <v>73</v>
      </c>
      <c r="K8" s="5">
        <v>77</v>
      </c>
      <c r="L8" s="5">
        <v>73</v>
      </c>
      <c r="M8" s="8">
        <f t="shared" si="0"/>
        <v>75</v>
      </c>
      <c r="N8" s="8">
        <f t="shared" si="1"/>
        <v>60</v>
      </c>
      <c r="O8" s="9">
        <v>80</v>
      </c>
      <c r="P8" s="10">
        <v>48</v>
      </c>
      <c r="Q8" s="9">
        <f t="shared" si="2"/>
        <v>128</v>
      </c>
      <c r="R8" s="9">
        <f t="shared" si="3"/>
        <v>12.8</v>
      </c>
      <c r="S8" s="13">
        <f t="shared" si="4"/>
        <v>72.8</v>
      </c>
    </row>
    <row r="9" ht="14.25" spans="1:19">
      <c r="A9" s="5">
        <v>20163352607</v>
      </c>
      <c r="B9" s="5">
        <v>26</v>
      </c>
      <c r="C9" s="5" t="s">
        <v>31</v>
      </c>
      <c r="D9" s="5" t="s">
        <v>27</v>
      </c>
      <c r="E9" s="5" t="s">
        <v>24</v>
      </c>
      <c r="F9" s="5" t="s">
        <v>25</v>
      </c>
      <c r="G9" s="5">
        <v>73</v>
      </c>
      <c r="H9" s="5">
        <v>69</v>
      </c>
      <c r="I9" s="5">
        <v>66</v>
      </c>
      <c r="J9" s="5">
        <v>68</v>
      </c>
      <c r="K9" s="5">
        <v>85</v>
      </c>
      <c r="L9" s="5">
        <v>74</v>
      </c>
      <c r="M9" s="8">
        <f t="shared" si="0"/>
        <v>72.5</v>
      </c>
      <c r="N9" s="8">
        <f t="shared" si="1"/>
        <v>58</v>
      </c>
      <c r="O9" s="9">
        <v>100</v>
      </c>
      <c r="P9" s="10">
        <v>48</v>
      </c>
      <c r="Q9" s="9">
        <f t="shared" si="2"/>
        <v>148</v>
      </c>
      <c r="R9" s="9">
        <f t="shared" si="3"/>
        <v>14.8</v>
      </c>
      <c r="S9" s="13">
        <f t="shared" si="4"/>
        <v>72.8</v>
      </c>
    </row>
    <row r="10" ht="14.25" spans="1:19">
      <c r="A10" s="5">
        <v>20163352611</v>
      </c>
      <c r="B10" s="5">
        <v>26</v>
      </c>
      <c r="C10" s="5" t="s">
        <v>32</v>
      </c>
      <c r="D10" s="5" t="s">
        <v>27</v>
      </c>
      <c r="E10" s="5" t="s">
        <v>24</v>
      </c>
      <c r="F10" s="5" t="s">
        <v>25</v>
      </c>
      <c r="G10" s="5">
        <v>73</v>
      </c>
      <c r="H10" s="5">
        <v>76</v>
      </c>
      <c r="I10" s="5">
        <v>70</v>
      </c>
      <c r="J10" s="5">
        <v>77</v>
      </c>
      <c r="K10" s="5">
        <v>81</v>
      </c>
      <c r="L10" s="5">
        <v>68</v>
      </c>
      <c r="M10" s="8">
        <f t="shared" si="0"/>
        <v>74.1666666666667</v>
      </c>
      <c r="N10" s="8">
        <f t="shared" si="1"/>
        <v>59.3333333333333</v>
      </c>
      <c r="O10" s="9">
        <v>80</v>
      </c>
      <c r="P10" s="10">
        <v>52</v>
      </c>
      <c r="Q10" s="9">
        <f t="shared" si="2"/>
        <v>132</v>
      </c>
      <c r="R10" s="9">
        <f t="shared" si="3"/>
        <v>13.2</v>
      </c>
      <c r="S10" s="13">
        <f t="shared" si="4"/>
        <v>72.5333333333333</v>
      </c>
    </row>
    <row r="11" ht="14.25" spans="1:19">
      <c r="A11" s="5">
        <v>20163352629</v>
      </c>
      <c r="B11" s="5">
        <v>26</v>
      </c>
      <c r="C11" s="5" t="s">
        <v>33</v>
      </c>
      <c r="D11" s="5" t="s">
        <v>27</v>
      </c>
      <c r="E11" s="5" t="s">
        <v>24</v>
      </c>
      <c r="F11" s="5" t="s">
        <v>25</v>
      </c>
      <c r="G11" s="5">
        <v>71</v>
      </c>
      <c r="H11" s="5">
        <v>73</v>
      </c>
      <c r="I11" s="5">
        <v>73</v>
      </c>
      <c r="J11" s="5">
        <v>74</v>
      </c>
      <c r="K11" s="5">
        <v>73</v>
      </c>
      <c r="L11" s="5">
        <v>74</v>
      </c>
      <c r="M11" s="8">
        <f t="shared" si="0"/>
        <v>73</v>
      </c>
      <c r="N11" s="8">
        <f t="shared" si="1"/>
        <v>58.4</v>
      </c>
      <c r="O11" s="9">
        <v>88</v>
      </c>
      <c r="P11" s="10">
        <v>52</v>
      </c>
      <c r="Q11" s="9">
        <f t="shared" si="2"/>
        <v>140</v>
      </c>
      <c r="R11" s="9">
        <f t="shared" si="3"/>
        <v>14</v>
      </c>
      <c r="S11" s="13">
        <f t="shared" si="4"/>
        <v>72.4</v>
      </c>
    </row>
    <row r="12" ht="14.25" spans="1:19">
      <c r="A12" s="5">
        <v>20163352606</v>
      </c>
      <c r="B12" s="5">
        <v>26</v>
      </c>
      <c r="C12" s="5" t="s">
        <v>34</v>
      </c>
      <c r="D12" s="5" t="s">
        <v>27</v>
      </c>
      <c r="E12" s="5" t="s">
        <v>24</v>
      </c>
      <c r="F12" s="5" t="s">
        <v>25</v>
      </c>
      <c r="G12" s="5">
        <v>70</v>
      </c>
      <c r="H12" s="5">
        <v>74</v>
      </c>
      <c r="I12" s="5">
        <v>76</v>
      </c>
      <c r="J12" s="5">
        <v>74</v>
      </c>
      <c r="K12" s="5">
        <v>80</v>
      </c>
      <c r="L12" s="5">
        <v>71</v>
      </c>
      <c r="M12" s="8">
        <f t="shared" si="0"/>
        <v>74.1666666666667</v>
      </c>
      <c r="N12" s="8">
        <f t="shared" si="1"/>
        <v>59.3333333333333</v>
      </c>
      <c r="O12" s="9">
        <v>80</v>
      </c>
      <c r="P12" s="10">
        <v>48</v>
      </c>
      <c r="Q12" s="9">
        <f t="shared" si="2"/>
        <v>128</v>
      </c>
      <c r="R12" s="9">
        <f t="shared" si="3"/>
        <v>12.8</v>
      </c>
      <c r="S12" s="13">
        <f t="shared" si="4"/>
        <v>72.1333333333333</v>
      </c>
    </row>
    <row r="13" ht="14.25" spans="1:19">
      <c r="A13" s="5">
        <v>20163352526</v>
      </c>
      <c r="B13" s="5">
        <v>25</v>
      </c>
      <c r="C13" s="5" t="s">
        <v>35</v>
      </c>
      <c r="D13" s="5" t="s">
        <v>27</v>
      </c>
      <c r="E13" s="5" t="s">
        <v>24</v>
      </c>
      <c r="F13" s="5" t="s">
        <v>25</v>
      </c>
      <c r="G13" s="5">
        <v>73</v>
      </c>
      <c r="H13" s="5">
        <v>74</v>
      </c>
      <c r="I13" s="5">
        <v>72</v>
      </c>
      <c r="J13" s="5">
        <v>74</v>
      </c>
      <c r="K13" s="5">
        <v>75</v>
      </c>
      <c r="L13" s="5">
        <v>69</v>
      </c>
      <c r="M13" s="8">
        <f t="shared" si="0"/>
        <v>72.8333333333333</v>
      </c>
      <c r="N13" s="8">
        <f t="shared" si="1"/>
        <v>58.2666666666667</v>
      </c>
      <c r="O13" s="9">
        <v>88</v>
      </c>
      <c r="P13" s="10">
        <v>50</v>
      </c>
      <c r="Q13" s="9">
        <f t="shared" si="2"/>
        <v>138</v>
      </c>
      <c r="R13" s="9">
        <f t="shared" si="3"/>
        <v>13.8</v>
      </c>
      <c r="S13" s="13">
        <f t="shared" si="4"/>
        <v>72.0666666666667</v>
      </c>
    </row>
    <row r="14" ht="14.25" spans="1:19">
      <c r="A14" s="5">
        <v>20163352531</v>
      </c>
      <c r="B14" s="5">
        <v>25</v>
      </c>
      <c r="C14" s="5" t="s">
        <v>36</v>
      </c>
      <c r="D14" s="5" t="s">
        <v>27</v>
      </c>
      <c r="E14" s="5" t="s">
        <v>24</v>
      </c>
      <c r="F14" s="5" t="s">
        <v>25</v>
      </c>
      <c r="G14" s="5">
        <v>72</v>
      </c>
      <c r="H14" s="5">
        <v>70</v>
      </c>
      <c r="I14" s="5">
        <v>76</v>
      </c>
      <c r="J14" s="5">
        <v>72</v>
      </c>
      <c r="K14" s="5">
        <v>65</v>
      </c>
      <c r="L14" s="5">
        <v>82</v>
      </c>
      <c r="M14" s="8">
        <f t="shared" si="0"/>
        <v>72.8333333333333</v>
      </c>
      <c r="N14" s="8">
        <f t="shared" si="1"/>
        <v>58.2666666666667</v>
      </c>
      <c r="O14" s="9">
        <v>80</v>
      </c>
      <c r="P14" s="10">
        <v>48</v>
      </c>
      <c r="Q14" s="9">
        <f t="shared" si="2"/>
        <v>128</v>
      </c>
      <c r="R14" s="9">
        <f t="shared" si="3"/>
        <v>12.8</v>
      </c>
      <c r="S14" s="13">
        <f t="shared" si="4"/>
        <v>71.0666666666667</v>
      </c>
    </row>
    <row r="15" ht="14.25" spans="1:19">
      <c r="A15" s="5">
        <v>20163352619</v>
      </c>
      <c r="B15" s="5">
        <v>26</v>
      </c>
      <c r="C15" s="5" t="s">
        <v>37</v>
      </c>
      <c r="D15" s="5" t="s">
        <v>27</v>
      </c>
      <c r="E15" s="5" t="s">
        <v>24</v>
      </c>
      <c r="F15" s="5" t="s">
        <v>25</v>
      </c>
      <c r="G15" s="5">
        <v>78</v>
      </c>
      <c r="H15" s="5">
        <v>73</v>
      </c>
      <c r="I15" s="5">
        <v>70</v>
      </c>
      <c r="J15" s="5">
        <v>73</v>
      </c>
      <c r="K15" s="5">
        <v>70</v>
      </c>
      <c r="L15" s="5">
        <v>69</v>
      </c>
      <c r="M15" s="8">
        <f t="shared" si="0"/>
        <v>72.1666666666667</v>
      </c>
      <c r="N15" s="8">
        <f t="shared" si="1"/>
        <v>57.7333333333333</v>
      </c>
      <c r="O15" s="9">
        <v>80</v>
      </c>
      <c r="P15" s="10">
        <v>52</v>
      </c>
      <c r="Q15" s="9">
        <f t="shared" si="2"/>
        <v>132</v>
      </c>
      <c r="R15" s="9">
        <f t="shared" si="3"/>
        <v>13.2</v>
      </c>
      <c r="S15" s="13">
        <f t="shared" si="4"/>
        <v>70.9333333333333</v>
      </c>
    </row>
    <row r="16" ht="14.25" spans="1:19">
      <c r="A16" s="5">
        <v>20163352625</v>
      </c>
      <c r="B16" s="5">
        <v>26</v>
      </c>
      <c r="C16" s="5" t="s">
        <v>38</v>
      </c>
      <c r="D16" s="5" t="s">
        <v>27</v>
      </c>
      <c r="E16" s="5" t="s">
        <v>24</v>
      </c>
      <c r="F16" s="5" t="s">
        <v>25</v>
      </c>
      <c r="G16" s="5">
        <v>69</v>
      </c>
      <c r="H16" s="5">
        <v>71</v>
      </c>
      <c r="I16" s="5">
        <v>74</v>
      </c>
      <c r="J16" s="5">
        <v>71</v>
      </c>
      <c r="K16" s="5">
        <v>73</v>
      </c>
      <c r="L16" s="5">
        <v>76</v>
      </c>
      <c r="M16" s="8">
        <f t="shared" si="0"/>
        <v>72.3333333333333</v>
      </c>
      <c r="N16" s="8">
        <f t="shared" si="1"/>
        <v>57.8666666666667</v>
      </c>
      <c r="O16" s="9">
        <v>80</v>
      </c>
      <c r="P16" s="10">
        <v>50</v>
      </c>
      <c r="Q16" s="9">
        <f t="shared" si="2"/>
        <v>130</v>
      </c>
      <c r="R16" s="9">
        <f t="shared" si="3"/>
        <v>13</v>
      </c>
      <c r="S16" s="13">
        <f t="shared" si="4"/>
        <v>70.8666666666667</v>
      </c>
    </row>
    <row r="17" ht="14.25" spans="1:19">
      <c r="A17" s="5">
        <v>20163352519</v>
      </c>
      <c r="B17" s="5">
        <v>25</v>
      </c>
      <c r="C17" s="5" t="s">
        <v>39</v>
      </c>
      <c r="D17" s="5" t="s">
        <v>27</v>
      </c>
      <c r="E17" s="5" t="s">
        <v>24</v>
      </c>
      <c r="F17" s="5" t="s">
        <v>25</v>
      </c>
      <c r="G17" s="5">
        <v>76</v>
      </c>
      <c r="H17" s="5">
        <v>73</v>
      </c>
      <c r="I17" s="5">
        <v>63</v>
      </c>
      <c r="J17" s="5">
        <v>75</v>
      </c>
      <c r="K17" s="5">
        <v>66</v>
      </c>
      <c r="L17" s="5">
        <v>62</v>
      </c>
      <c r="M17" s="8">
        <f t="shared" si="0"/>
        <v>69.1666666666667</v>
      </c>
      <c r="N17" s="8">
        <f t="shared" si="1"/>
        <v>55.3333333333333</v>
      </c>
      <c r="O17" s="9">
        <v>80</v>
      </c>
      <c r="P17" s="10">
        <v>68</v>
      </c>
      <c r="Q17" s="9">
        <f t="shared" si="2"/>
        <v>148</v>
      </c>
      <c r="R17" s="9">
        <f t="shared" si="3"/>
        <v>14.8</v>
      </c>
      <c r="S17" s="13">
        <f t="shared" si="4"/>
        <v>70.1333333333333</v>
      </c>
    </row>
    <row r="18" ht="14.25" spans="1:19">
      <c r="A18" s="5">
        <v>20163352509</v>
      </c>
      <c r="B18" s="5">
        <v>25</v>
      </c>
      <c r="C18" s="5" t="s">
        <v>40</v>
      </c>
      <c r="D18" s="5" t="s">
        <v>27</v>
      </c>
      <c r="E18" s="5" t="s">
        <v>24</v>
      </c>
      <c r="F18" s="5" t="s">
        <v>25</v>
      </c>
      <c r="G18" s="5">
        <v>70</v>
      </c>
      <c r="H18" s="5">
        <v>73</v>
      </c>
      <c r="I18" s="5">
        <v>73</v>
      </c>
      <c r="J18" s="5">
        <v>69</v>
      </c>
      <c r="K18" s="5">
        <v>77</v>
      </c>
      <c r="L18" s="5">
        <v>67</v>
      </c>
      <c r="M18" s="8">
        <f t="shared" si="0"/>
        <v>71.5</v>
      </c>
      <c r="N18" s="8">
        <f t="shared" si="1"/>
        <v>57.2</v>
      </c>
      <c r="O18" s="9">
        <v>80</v>
      </c>
      <c r="P18" s="10">
        <v>48</v>
      </c>
      <c r="Q18" s="9">
        <f t="shared" si="2"/>
        <v>128</v>
      </c>
      <c r="R18" s="9">
        <f t="shared" si="3"/>
        <v>12.8</v>
      </c>
      <c r="S18" s="13">
        <f t="shared" si="4"/>
        <v>70</v>
      </c>
    </row>
    <row r="19" ht="14.25" spans="1:19">
      <c r="A19" s="5">
        <v>20163352617</v>
      </c>
      <c r="B19" s="5">
        <v>26</v>
      </c>
      <c r="C19" s="5" t="s">
        <v>41</v>
      </c>
      <c r="D19" s="5" t="s">
        <v>27</v>
      </c>
      <c r="E19" s="5" t="s">
        <v>24</v>
      </c>
      <c r="F19" s="5" t="s">
        <v>25</v>
      </c>
      <c r="G19" s="5">
        <v>72</v>
      </c>
      <c r="H19" s="5">
        <v>79</v>
      </c>
      <c r="I19" s="5">
        <v>63</v>
      </c>
      <c r="J19" s="5">
        <v>80</v>
      </c>
      <c r="K19" s="5">
        <v>60</v>
      </c>
      <c r="L19" s="5">
        <v>72</v>
      </c>
      <c r="M19" s="8">
        <f t="shared" si="0"/>
        <v>71</v>
      </c>
      <c r="N19" s="8">
        <f t="shared" si="1"/>
        <v>56.8</v>
      </c>
      <c r="O19" s="9">
        <v>80</v>
      </c>
      <c r="P19" s="10">
        <v>52</v>
      </c>
      <c r="Q19" s="9">
        <f t="shared" si="2"/>
        <v>132</v>
      </c>
      <c r="R19" s="9">
        <f t="shared" si="3"/>
        <v>13.2</v>
      </c>
      <c r="S19" s="13">
        <f t="shared" si="4"/>
        <v>70</v>
      </c>
    </row>
    <row r="20" ht="14.25" spans="1:19">
      <c r="A20" s="5">
        <v>20163352515</v>
      </c>
      <c r="B20" s="5">
        <v>25</v>
      </c>
      <c r="C20" s="5" t="s">
        <v>42</v>
      </c>
      <c r="D20" s="5" t="s">
        <v>27</v>
      </c>
      <c r="E20" s="5" t="s">
        <v>24</v>
      </c>
      <c r="F20" s="5" t="s">
        <v>25</v>
      </c>
      <c r="G20" s="5">
        <v>75</v>
      </c>
      <c r="H20" s="5">
        <v>70</v>
      </c>
      <c r="I20" s="5">
        <v>67</v>
      </c>
      <c r="J20" s="5">
        <v>67</v>
      </c>
      <c r="K20" s="5">
        <v>69</v>
      </c>
      <c r="L20" s="5">
        <v>68</v>
      </c>
      <c r="M20" s="8">
        <f t="shared" si="0"/>
        <v>69.3333333333333</v>
      </c>
      <c r="N20" s="8">
        <f t="shared" si="1"/>
        <v>55.4666666666667</v>
      </c>
      <c r="O20" s="9">
        <v>96</v>
      </c>
      <c r="P20" s="10">
        <v>46</v>
      </c>
      <c r="Q20" s="9">
        <f t="shared" si="2"/>
        <v>142</v>
      </c>
      <c r="R20" s="9">
        <f t="shared" si="3"/>
        <v>14.2</v>
      </c>
      <c r="S20" s="13">
        <f t="shared" si="4"/>
        <v>69.6666666666667</v>
      </c>
    </row>
    <row r="21" ht="14.25" spans="1:19">
      <c r="A21" s="5">
        <v>20163352622</v>
      </c>
      <c r="B21" s="5">
        <v>26</v>
      </c>
      <c r="C21" s="5" t="s">
        <v>43</v>
      </c>
      <c r="D21" s="5" t="s">
        <v>27</v>
      </c>
      <c r="E21" s="5" t="s">
        <v>24</v>
      </c>
      <c r="F21" s="5" t="s">
        <v>25</v>
      </c>
      <c r="G21" s="5">
        <v>71</v>
      </c>
      <c r="H21" s="5">
        <v>69</v>
      </c>
      <c r="I21" s="5">
        <v>68</v>
      </c>
      <c r="J21" s="5">
        <v>69</v>
      </c>
      <c r="K21" s="5">
        <v>77</v>
      </c>
      <c r="L21" s="5">
        <v>71</v>
      </c>
      <c r="M21" s="8">
        <f t="shared" si="0"/>
        <v>70.8333333333333</v>
      </c>
      <c r="N21" s="8">
        <f t="shared" si="1"/>
        <v>56.6666666666667</v>
      </c>
      <c r="O21" s="9">
        <v>80</v>
      </c>
      <c r="P21" s="10">
        <v>50</v>
      </c>
      <c r="Q21" s="9">
        <f t="shared" si="2"/>
        <v>130</v>
      </c>
      <c r="R21" s="9">
        <f t="shared" si="3"/>
        <v>13</v>
      </c>
      <c r="S21" s="13">
        <f t="shared" si="4"/>
        <v>69.6666666666667</v>
      </c>
    </row>
    <row r="22" ht="14.25" spans="1:19">
      <c r="A22" s="5">
        <v>20163352524</v>
      </c>
      <c r="B22" s="5">
        <v>25</v>
      </c>
      <c r="C22" s="5" t="s">
        <v>44</v>
      </c>
      <c r="D22" s="5" t="s">
        <v>27</v>
      </c>
      <c r="E22" s="5" t="s">
        <v>24</v>
      </c>
      <c r="F22" s="5" t="s">
        <v>25</v>
      </c>
      <c r="G22" s="5">
        <v>72</v>
      </c>
      <c r="H22" s="5">
        <v>74</v>
      </c>
      <c r="I22" s="5">
        <v>65</v>
      </c>
      <c r="J22" s="5">
        <v>70</v>
      </c>
      <c r="K22" s="5">
        <v>75</v>
      </c>
      <c r="L22" s="5">
        <v>65</v>
      </c>
      <c r="M22" s="8">
        <f t="shared" si="0"/>
        <v>70.1666666666667</v>
      </c>
      <c r="N22" s="8">
        <f t="shared" si="1"/>
        <v>56.1333333333333</v>
      </c>
      <c r="O22" s="9">
        <v>80</v>
      </c>
      <c r="P22" s="10">
        <v>46</v>
      </c>
      <c r="Q22" s="9">
        <f t="shared" si="2"/>
        <v>126</v>
      </c>
      <c r="R22" s="9">
        <f t="shared" si="3"/>
        <v>12.6</v>
      </c>
      <c r="S22" s="13">
        <f t="shared" si="4"/>
        <v>68.7333333333333</v>
      </c>
    </row>
    <row r="23" ht="14.25" spans="1:19">
      <c r="A23" s="5">
        <v>20163352528</v>
      </c>
      <c r="B23" s="5">
        <v>25</v>
      </c>
      <c r="C23" s="5" t="s">
        <v>45</v>
      </c>
      <c r="D23" s="5" t="s">
        <v>27</v>
      </c>
      <c r="E23" s="5" t="s">
        <v>24</v>
      </c>
      <c r="F23" s="5" t="s">
        <v>25</v>
      </c>
      <c r="G23" s="5">
        <v>68</v>
      </c>
      <c r="H23" s="5">
        <v>68</v>
      </c>
      <c r="I23" s="5">
        <v>64</v>
      </c>
      <c r="J23" s="5">
        <v>67</v>
      </c>
      <c r="K23" s="5">
        <v>85</v>
      </c>
      <c r="L23" s="5">
        <v>63</v>
      </c>
      <c r="M23" s="8">
        <f t="shared" si="0"/>
        <v>69.1666666666667</v>
      </c>
      <c r="N23" s="8">
        <f t="shared" si="1"/>
        <v>55.3333333333333</v>
      </c>
      <c r="O23" s="9">
        <v>80</v>
      </c>
      <c r="P23" s="10">
        <v>50</v>
      </c>
      <c r="Q23" s="9">
        <f t="shared" si="2"/>
        <v>130</v>
      </c>
      <c r="R23" s="9">
        <f t="shared" si="3"/>
        <v>13</v>
      </c>
      <c r="S23" s="13">
        <f t="shared" si="4"/>
        <v>68.3333333333333</v>
      </c>
    </row>
    <row r="24" ht="14.25" spans="1:19">
      <c r="A24" s="5">
        <v>20163352612</v>
      </c>
      <c r="B24" s="5">
        <v>26</v>
      </c>
      <c r="C24" s="5" t="s">
        <v>46</v>
      </c>
      <c r="D24" s="5" t="s">
        <v>27</v>
      </c>
      <c r="E24" s="5" t="s">
        <v>24</v>
      </c>
      <c r="F24" s="5" t="s">
        <v>25</v>
      </c>
      <c r="G24" s="5">
        <v>68</v>
      </c>
      <c r="H24" s="5">
        <v>69</v>
      </c>
      <c r="I24" s="5">
        <v>65</v>
      </c>
      <c r="J24" s="5">
        <v>69</v>
      </c>
      <c r="K24" s="5">
        <v>64</v>
      </c>
      <c r="L24" s="5">
        <v>65</v>
      </c>
      <c r="M24" s="8">
        <f t="shared" si="0"/>
        <v>66.6666666666667</v>
      </c>
      <c r="N24" s="8">
        <f t="shared" si="1"/>
        <v>53.3333333333333</v>
      </c>
      <c r="O24" s="9">
        <v>80</v>
      </c>
      <c r="P24" s="10">
        <v>52</v>
      </c>
      <c r="Q24" s="9">
        <f t="shared" si="2"/>
        <v>132</v>
      </c>
      <c r="R24" s="9">
        <f t="shared" si="3"/>
        <v>13.2</v>
      </c>
      <c r="S24" s="13">
        <f t="shared" si="4"/>
        <v>66.5333333333333</v>
      </c>
    </row>
  </sheetData>
  <mergeCells count="16">
    <mergeCell ref="A1:S1"/>
    <mergeCell ref="G2:H2"/>
    <mergeCell ref="I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6" sqref="E2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8" sqref="E28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2016-09-23T01:31:00Z</dcterms:created>
  <dcterms:modified xsi:type="dcterms:W3CDTF">2018-09-26T11:52:55Z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