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0"/>
  <workbookPr/>
  <mc:AlternateContent xmlns:mc="http://schemas.openxmlformats.org/markup-compatibility/2006">
    <mc:Choice Requires="x15">
      <x15ac:absPath xmlns:x15ac="http://schemas.microsoft.com/office/spreadsheetml/2010/11/ac" url="/Users/xupan/Desktop/"/>
    </mc:Choice>
  </mc:AlternateContent>
  <xr:revisionPtr revIDLastSave="0" documentId="13_ncr:1_{CBC9A560-894A-7E4B-9F64-9DFB27CFB607}" xr6:coauthVersionLast="36" xr6:coauthVersionMax="36" xr10:uidLastSave="{00000000-0000-0000-0000-000000000000}"/>
  <bookViews>
    <workbookView xWindow="4660" yWindow="460" windowWidth="28800" windowHeight="16060" xr2:uid="{00000000-000D-0000-FFFF-FFFF00000000}"/>
  </bookViews>
  <sheets>
    <sheet name="Sheet1" sheetId="1" r:id="rId1"/>
    <sheet name="Sheet3" sheetId="5" r:id="rId2"/>
  </sheets>
  <definedNames>
    <definedName name="_xlnm._FilterDatabase" localSheetId="0" hidden="1">Sheet1!$A$4:$R$8</definedName>
  </definedNames>
  <calcPr calcId="162913"/>
</workbook>
</file>

<file path=xl/calcChain.xml><?xml version="1.0" encoding="utf-8"?>
<calcChain xmlns="http://schemas.openxmlformats.org/spreadsheetml/2006/main">
  <c r="Q53" i="1" l="1"/>
  <c r="R53" i="1" s="1"/>
  <c r="M53" i="1"/>
  <c r="N53" i="1" s="1"/>
  <c r="S53" i="1" s="1"/>
  <c r="Q18" i="1"/>
  <c r="R18" i="1" s="1"/>
  <c r="M18" i="1"/>
  <c r="N18" i="1" s="1"/>
  <c r="Q49" i="1"/>
  <c r="R49" i="1" s="1"/>
  <c r="M49" i="1"/>
  <c r="N49" i="1" s="1"/>
  <c r="Q8" i="1"/>
  <c r="R8" i="1" s="1"/>
  <c r="M8" i="1"/>
  <c r="N8" i="1" s="1"/>
  <c r="Q17" i="1"/>
  <c r="R17" i="1" s="1"/>
  <c r="M17" i="1"/>
  <c r="N17" i="1" s="1"/>
  <c r="S17" i="1" s="1"/>
  <c r="Q45" i="1"/>
  <c r="R45" i="1" s="1"/>
  <c r="M45" i="1"/>
  <c r="N45" i="1" s="1"/>
  <c r="Q27" i="1"/>
  <c r="R27" i="1" s="1"/>
  <c r="M27" i="1"/>
  <c r="N27" i="1" s="1"/>
  <c r="Q4" i="1"/>
  <c r="R4" i="1" s="1"/>
  <c r="M4" i="1"/>
  <c r="N4" i="1" s="1"/>
  <c r="Q11" i="1"/>
  <c r="R11" i="1" s="1"/>
  <c r="M11" i="1"/>
  <c r="N11" i="1" s="1"/>
  <c r="S11" i="1" s="1"/>
  <c r="Q43" i="1"/>
  <c r="R43" i="1" s="1"/>
  <c r="M43" i="1"/>
  <c r="N43" i="1" s="1"/>
  <c r="Q25" i="1"/>
  <c r="R25" i="1" s="1"/>
  <c r="M25" i="1"/>
  <c r="N25" i="1" s="1"/>
  <c r="Q29" i="1"/>
  <c r="R29" i="1" s="1"/>
  <c r="M29" i="1"/>
  <c r="N29" i="1" s="1"/>
  <c r="Q44" i="1"/>
  <c r="R44" i="1" s="1"/>
  <c r="M44" i="1"/>
  <c r="N44" i="1" s="1"/>
  <c r="S44" i="1" s="1"/>
  <c r="Q51" i="1"/>
  <c r="R51" i="1" s="1"/>
  <c r="M51" i="1"/>
  <c r="N51" i="1" s="1"/>
  <c r="Q10" i="1"/>
  <c r="R10" i="1" s="1"/>
  <c r="M10" i="1"/>
  <c r="N10" i="1" s="1"/>
  <c r="Q30" i="1"/>
  <c r="R30" i="1" s="1"/>
  <c r="M30" i="1"/>
  <c r="N30" i="1" s="1"/>
  <c r="Q31" i="1"/>
  <c r="R31" i="1" s="1"/>
  <c r="M31" i="1"/>
  <c r="N31" i="1" s="1"/>
  <c r="Q9" i="1"/>
  <c r="R9" i="1" s="1"/>
  <c r="M9" i="1"/>
  <c r="N9" i="1" s="1"/>
  <c r="Q38" i="1"/>
  <c r="R38" i="1" s="1"/>
  <c r="M38" i="1"/>
  <c r="N38" i="1" s="1"/>
  <c r="Q24" i="1"/>
  <c r="R24" i="1" s="1"/>
  <c r="M24" i="1"/>
  <c r="N24" i="1" s="1"/>
  <c r="Q32" i="1"/>
  <c r="R32" i="1" s="1"/>
  <c r="M32" i="1"/>
  <c r="N32" i="1" s="1"/>
  <c r="S32" i="1" s="1"/>
  <c r="Q36" i="1"/>
  <c r="R36" i="1" s="1"/>
  <c r="N36" i="1"/>
  <c r="M36" i="1"/>
  <c r="Q15" i="1"/>
  <c r="R15" i="1" s="1"/>
  <c r="M15" i="1"/>
  <c r="N15" i="1" s="1"/>
  <c r="Q12" i="1"/>
  <c r="R12" i="1" s="1"/>
  <c r="M12" i="1"/>
  <c r="N12" i="1" s="1"/>
  <c r="Q35" i="1"/>
  <c r="R35" i="1" s="1"/>
  <c r="M35" i="1"/>
  <c r="N35" i="1" s="1"/>
  <c r="Q55" i="1"/>
  <c r="R55" i="1" s="1"/>
  <c r="M55" i="1"/>
  <c r="N55" i="1" s="1"/>
  <c r="Q56" i="1"/>
  <c r="R56" i="1" s="1"/>
  <c r="M56" i="1"/>
  <c r="N56" i="1" s="1"/>
  <c r="Q59" i="1"/>
  <c r="R59" i="1" s="1"/>
  <c r="M59" i="1"/>
  <c r="N59" i="1" s="1"/>
  <c r="Q5" i="1"/>
  <c r="R5" i="1" s="1"/>
  <c r="M5" i="1"/>
  <c r="N5" i="1" s="1"/>
  <c r="S5" i="1" s="1"/>
  <c r="S35" i="1" l="1"/>
  <c r="S31" i="1"/>
  <c r="S12" i="1"/>
  <c r="S24" i="1"/>
  <c r="S30" i="1"/>
  <c r="S29" i="1"/>
  <c r="S4" i="1"/>
  <c r="S8" i="1"/>
  <c r="S59" i="1"/>
  <c r="S56" i="1"/>
  <c r="S15" i="1"/>
  <c r="S38" i="1"/>
  <c r="S10" i="1"/>
  <c r="S25" i="1"/>
  <c r="S27" i="1"/>
  <c r="S49" i="1"/>
  <c r="S55" i="1"/>
  <c r="S36" i="1"/>
  <c r="S9" i="1"/>
  <c r="S51" i="1"/>
  <c r="S43" i="1"/>
  <c r="S45" i="1"/>
  <c r="S18" i="1"/>
  <c r="Q30" i="5" l="1"/>
  <c r="R30" i="5" s="1"/>
  <c r="N30" i="5"/>
  <c r="S30" i="5" s="1"/>
  <c r="M30" i="5"/>
  <c r="Q29" i="5"/>
  <c r="R29" i="5" s="1"/>
  <c r="N29" i="5"/>
  <c r="M29" i="5"/>
  <c r="R28" i="5"/>
  <c r="S28" i="5" s="1"/>
  <c r="Q28" i="5"/>
  <c r="N28" i="5"/>
  <c r="M28" i="5"/>
  <c r="Q27" i="5"/>
  <c r="R27" i="5" s="1"/>
  <c r="S27" i="5" s="1"/>
  <c r="N27" i="5"/>
  <c r="M27" i="5"/>
  <c r="Q26" i="5"/>
  <c r="R26" i="5" s="1"/>
  <c r="N26" i="5"/>
  <c r="S26" i="5" s="1"/>
  <c r="M26" i="5"/>
  <c r="Q25" i="5"/>
  <c r="R25" i="5" s="1"/>
  <c r="S25" i="5" s="1"/>
  <c r="N25" i="5"/>
  <c r="M25" i="5"/>
  <c r="R24" i="5"/>
  <c r="S24" i="5" s="1"/>
  <c r="Q24" i="5"/>
  <c r="N24" i="5"/>
  <c r="M24" i="5"/>
  <c r="Q23" i="5"/>
  <c r="R23" i="5" s="1"/>
  <c r="S23" i="5" s="1"/>
  <c r="N23" i="5"/>
  <c r="M23" i="5"/>
  <c r="Q22" i="5"/>
  <c r="R22" i="5" s="1"/>
  <c r="N22" i="5"/>
  <c r="S22" i="5" s="1"/>
  <c r="M22" i="5"/>
  <c r="Q21" i="5"/>
  <c r="R21" i="5" s="1"/>
  <c r="S21" i="5" s="1"/>
  <c r="N21" i="5"/>
  <c r="M21" i="5"/>
  <c r="R20" i="5"/>
  <c r="S20" i="5" s="1"/>
  <c r="Q20" i="5"/>
  <c r="N20" i="5"/>
  <c r="M20" i="5"/>
  <c r="Q19" i="5"/>
  <c r="R19" i="5" s="1"/>
  <c r="S19" i="5" s="1"/>
  <c r="N19" i="5"/>
  <c r="M19" i="5"/>
  <c r="Q18" i="5"/>
  <c r="R18" i="5" s="1"/>
  <c r="N18" i="5"/>
  <c r="M18" i="5"/>
  <c r="Q17" i="5"/>
  <c r="R17" i="5" s="1"/>
  <c r="S17" i="5" s="1"/>
  <c r="N17" i="5"/>
  <c r="M17" i="5"/>
  <c r="R16" i="5"/>
  <c r="S16" i="5" s="1"/>
  <c r="Q16" i="5"/>
  <c r="N16" i="5"/>
  <c r="M16" i="5"/>
  <c r="Q15" i="5"/>
  <c r="R15" i="5" s="1"/>
  <c r="S15" i="5" s="1"/>
  <c r="N15" i="5"/>
  <c r="M15" i="5"/>
  <c r="Q14" i="5"/>
  <c r="R14" i="5" s="1"/>
  <c r="N14" i="5"/>
  <c r="S14" i="5" s="1"/>
  <c r="M14" i="5"/>
  <c r="Q13" i="5"/>
  <c r="R13" i="5" s="1"/>
  <c r="S13" i="5" s="1"/>
  <c r="N13" i="5"/>
  <c r="M13" i="5"/>
  <c r="R12" i="5"/>
  <c r="S12" i="5" s="1"/>
  <c r="Q12" i="5"/>
  <c r="N12" i="5"/>
  <c r="M12" i="5"/>
  <c r="Q11" i="5"/>
  <c r="R11" i="5" s="1"/>
  <c r="S11" i="5" s="1"/>
  <c r="N11" i="5"/>
  <c r="M11" i="5"/>
  <c r="Q10" i="5"/>
  <c r="R10" i="5" s="1"/>
  <c r="N10" i="5"/>
  <c r="S10" i="5" s="1"/>
  <c r="M10" i="5"/>
  <c r="Q9" i="5"/>
  <c r="R9" i="5" s="1"/>
  <c r="S9" i="5" s="1"/>
  <c r="N9" i="5"/>
  <c r="M9" i="5"/>
  <c r="R8" i="5"/>
  <c r="S8" i="5" s="1"/>
  <c r="Q8" i="5"/>
  <c r="N8" i="5"/>
  <c r="M8" i="5"/>
  <c r="Q7" i="5"/>
  <c r="R7" i="5" s="1"/>
  <c r="S7" i="5" s="1"/>
  <c r="N7" i="5"/>
  <c r="M7" i="5"/>
  <c r="Q6" i="5"/>
  <c r="R6" i="5" s="1"/>
  <c r="N6" i="5"/>
  <c r="S6" i="5" s="1"/>
  <c r="M6" i="5"/>
  <c r="Q5" i="5"/>
  <c r="R5" i="5" s="1"/>
  <c r="S5" i="5" s="1"/>
  <c r="N5" i="5"/>
  <c r="M5" i="5"/>
  <c r="R4" i="5"/>
  <c r="S4" i="5" s="1"/>
  <c r="Q4" i="5"/>
  <c r="N4" i="5"/>
  <c r="M4" i="5"/>
  <c r="S18" i="5" l="1"/>
  <c r="S29" i="5"/>
  <c r="Q57" i="1"/>
  <c r="R57" i="1" s="1"/>
  <c r="N57" i="1"/>
  <c r="S57" i="1" s="1"/>
  <c r="M57" i="1"/>
  <c r="Q48" i="1"/>
  <c r="R48" i="1" s="1"/>
  <c r="N48" i="1"/>
  <c r="M48" i="1"/>
  <c r="Q28" i="1"/>
  <c r="R28" i="1" s="1"/>
  <c r="N28" i="1"/>
  <c r="M28" i="1"/>
  <c r="Q7" i="1"/>
  <c r="R7" i="1" s="1"/>
  <c r="S7" i="1" s="1"/>
  <c r="N7" i="1"/>
  <c r="M7" i="1"/>
  <c r="Q16" i="1"/>
  <c r="R16" i="1" s="1"/>
  <c r="N16" i="1"/>
  <c r="M16" i="1"/>
  <c r="Q41" i="1"/>
  <c r="R41" i="1" s="1"/>
  <c r="N41" i="1"/>
  <c r="M41" i="1"/>
  <c r="Q6" i="1"/>
  <c r="R6" i="1" s="1"/>
  <c r="N6" i="1"/>
  <c r="M6" i="1"/>
  <c r="Q37" i="1"/>
  <c r="R37" i="1" s="1"/>
  <c r="S37" i="1" s="1"/>
  <c r="N37" i="1"/>
  <c r="M37" i="1"/>
  <c r="Q19" i="1"/>
  <c r="R19" i="1" s="1"/>
  <c r="N19" i="1"/>
  <c r="M19" i="1"/>
  <c r="Q21" i="1"/>
  <c r="R21" i="1" s="1"/>
  <c r="N21" i="1"/>
  <c r="M21" i="1"/>
  <c r="Q26" i="1"/>
  <c r="R26" i="1" s="1"/>
  <c r="N26" i="1"/>
  <c r="M26" i="1"/>
  <c r="Q42" i="1"/>
  <c r="R42" i="1" s="1"/>
  <c r="S42" i="1" s="1"/>
  <c r="N42" i="1"/>
  <c r="M42" i="1"/>
  <c r="Q22" i="1"/>
  <c r="R22" i="1" s="1"/>
  <c r="N22" i="1"/>
  <c r="M22" i="1"/>
  <c r="Q33" i="1"/>
  <c r="R33" i="1" s="1"/>
  <c r="N33" i="1"/>
  <c r="M33" i="1"/>
  <c r="Q20" i="1"/>
  <c r="R20" i="1" s="1"/>
  <c r="N20" i="1"/>
  <c r="M20" i="1"/>
  <c r="Q13" i="1"/>
  <c r="R13" i="1" s="1"/>
  <c r="N13" i="1"/>
  <c r="M13" i="1"/>
  <c r="Q47" i="1"/>
  <c r="R47" i="1" s="1"/>
  <c r="N47" i="1"/>
  <c r="M47" i="1"/>
  <c r="Q40" i="1"/>
  <c r="R40" i="1" s="1"/>
  <c r="N40" i="1"/>
  <c r="M40" i="1"/>
  <c r="Q23" i="1"/>
  <c r="R23" i="1" s="1"/>
  <c r="N23" i="1"/>
  <c r="M23" i="1"/>
  <c r="Q58" i="1"/>
  <c r="R58" i="1" s="1"/>
  <c r="N58" i="1"/>
  <c r="M58" i="1"/>
  <c r="Q14" i="1"/>
  <c r="R14" i="1" s="1"/>
  <c r="N14" i="1"/>
  <c r="M14" i="1"/>
  <c r="Q39" i="1"/>
  <c r="R39" i="1" s="1"/>
  <c r="N39" i="1"/>
  <c r="M39" i="1"/>
  <c r="Q52" i="1"/>
  <c r="R52" i="1" s="1"/>
  <c r="N52" i="1"/>
  <c r="M52" i="1"/>
  <c r="Q50" i="1"/>
  <c r="R50" i="1" s="1"/>
  <c r="N50" i="1"/>
  <c r="M50" i="1"/>
  <c r="Q46" i="1"/>
  <c r="R46" i="1" s="1"/>
  <c r="N46" i="1"/>
  <c r="M46" i="1"/>
  <c r="Q34" i="1"/>
  <c r="R34" i="1" s="1"/>
  <c r="N34" i="1"/>
  <c r="M34" i="1"/>
  <c r="Q54" i="1"/>
  <c r="R54" i="1" s="1"/>
  <c r="N54" i="1"/>
  <c r="M54" i="1"/>
  <c r="S33" i="1" l="1"/>
  <c r="S34" i="1"/>
  <c r="S39" i="1"/>
  <c r="S40" i="1"/>
  <c r="S21" i="1"/>
  <c r="S50" i="1"/>
  <c r="S58" i="1"/>
  <c r="S13" i="1"/>
  <c r="S41" i="1"/>
  <c r="S14" i="1"/>
  <c r="S16" i="1"/>
  <c r="S6" i="1"/>
  <c r="S19" i="1"/>
  <c r="S26" i="1"/>
  <c r="S22" i="1"/>
  <c r="S20" i="1"/>
  <c r="S47" i="1"/>
  <c r="S23" i="1"/>
  <c r="S52" i="1"/>
  <c r="S46" i="1"/>
  <c r="S54" i="1"/>
  <c r="S28" i="1"/>
  <c r="S48" i="1"/>
</calcChain>
</file>

<file path=xl/sharedStrings.xml><?xml version="1.0" encoding="utf-8"?>
<sst xmlns="http://schemas.openxmlformats.org/spreadsheetml/2006/main" count="411" uniqueCount="142">
  <si>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</si>
  <si>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</si>
  <si>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</si>
  <si>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</si>
  <si>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</si>
  <si>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</si>
  <si>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</si>
  <si>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</si>
  <si>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</si>
  <si>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</si>
  <si>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</si>
  <si>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</si>
  <si>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</si>
  <si>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</si>
  <si>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</si>
  <si>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药物化学</t>
  </si>
  <si>
    <t>药理学</t>
  </si>
  <si>
    <t>临床药理学</t>
  </si>
  <si>
    <t>临床药物治疗学</t>
  </si>
  <si>
    <t>天然药物化学</t>
  </si>
  <si>
    <t>药物分析</t>
  </si>
  <si>
    <t>周利亚</t>
  </si>
  <si>
    <t>男</t>
  </si>
  <si>
    <t>专升本药学</t>
  </si>
  <si>
    <t>2017级</t>
  </si>
  <si>
    <t>宋祖安</t>
  </si>
  <si>
    <t>郝凯凯</t>
  </si>
  <si>
    <t>戚殿臣</t>
  </si>
  <si>
    <t>石小天</t>
  </si>
  <si>
    <t>刘营营</t>
  </si>
  <si>
    <t>王晓飞</t>
  </si>
  <si>
    <t>兰梦</t>
  </si>
  <si>
    <t>女</t>
  </si>
  <si>
    <t>许宏瑶</t>
  </si>
  <si>
    <t>王睿</t>
  </si>
  <si>
    <t>李诗洋</t>
  </si>
  <si>
    <t>李宛育</t>
  </si>
  <si>
    <t>李瑞霞</t>
  </si>
  <si>
    <t>赵亚娜</t>
  </si>
  <si>
    <t>邢永丽</t>
  </si>
  <si>
    <t>李自尊</t>
  </si>
  <si>
    <t>徐园园</t>
  </si>
  <si>
    <t>肖琦</t>
  </si>
  <si>
    <t>贾婉真</t>
  </si>
  <si>
    <t>张成燕</t>
  </si>
  <si>
    <t>田镜如</t>
  </si>
  <si>
    <t>徐盼</t>
  </si>
  <si>
    <t>雷涵</t>
  </si>
  <si>
    <t>卓晓芳</t>
  </si>
  <si>
    <t>张震华</t>
  </si>
  <si>
    <t>刘欲晓</t>
  </si>
  <si>
    <t>李宁言</t>
  </si>
  <si>
    <t>20176195006</t>
    <phoneticPr fontId="10" type="noConversion"/>
  </si>
  <si>
    <t>20176195001</t>
    <phoneticPr fontId="10" type="noConversion"/>
  </si>
  <si>
    <t>20176195002</t>
    <phoneticPr fontId="10" type="noConversion"/>
  </si>
  <si>
    <t>20176195003</t>
    <phoneticPr fontId="10" type="noConversion"/>
  </si>
  <si>
    <t>20176195004</t>
    <phoneticPr fontId="10" type="noConversion"/>
  </si>
  <si>
    <t>20176195017</t>
    <phoneticPr fontId="10" type="noConversion"/>
  </si>
  <si>
    <t>20176195005</t>
    <phoneticPr fontId="10" type="noConversion"/>
  </si>
  <si>
    <t>20176195007</t>
    <phoneticPr fontId="10" type="noConversion"/>
  </si>
  <si>
    <t>20176195008</t>
    <phoneticPr fontId="10" type="noConversion"/>
  </si>
  <si>
    <t>20176195011</t>
    <phoneticPr fontId="10" type="noConversion"/>
  </si>
  <si>
    <t>20176195012</t>
    <phoneticPr fontId="10" type="noConversion"/>
  </si>
  <si>
    <t>20176195015</t>
    <phoneticPr fontId="10" type="noConversion"/>
  </si>
  <si>
    <t>20176195013</t>
    <phoneticPr fontId="10" type="noConversion"/>
  </si>
  <si>
    <t>20176195016</t>
    <phoneticPr fontId="10" type="noConversion"/>
  </si>
  <si>
    <t>20176195018</t>
    <phoneticPr fontId="10" type="noConversion"/>
  </si>
  <si>
    <t>20176195020</t>
    <phoneticPr fontId="10" type="noConversion"/>
  </si>
  <si>
    <t>20176195019</t>
    <phoneticPr fontId="10" type="noConversion"/>
  </si>
  <si>
    <t>20176195021</t>
    <phoneticPr fontId="10" type="noConversion"/>
  </si>
  <si>
    <t>20176195022</t>
    <phoneticPr fontId="10" type="noConversion"/>
  </si>
  <si>
    <t>20176195023</t>
    <phoneticPr fontId="10" type="noConversion"/>
  </si>
  <si>
    <t>20176195025</t>
    <phoneticPr fontId="10" type="noConversion"/>
  </si>
  <si>
    <t>20176195024</t>
    <phoneticPr fontId="10" type="noConversion"/>
  </si>
  <si>
    <t>20176195026</t>
    <phoneticPr fontId="10" type="noConversion"/>
  </si>
  <si>
    <t>20176195028</t>
    <phoneticPr fontId="10" type="noConversion"/>
  </si>
  <si>
    <t>20176195027</t>
    <phoneticPr fontId="10" type="noConversion"/>
  </si>
  <si>
    <t>20176195030</t>
    <phoneticPr fontId="10" type="noConversion"/>
  </si>
  <si>
    <t>20176195010</t>
    <phoneticPr fontId="10" type="noConversion"/>
  </si>
  <si>
    <t>20176195101</t>
  </si>
  <si>
    <t>王亚斐</t>
  </si>
  <si>
    <t>男</t>
    <phoneticPr fontId="10" type="noConversion"/>
  </si>
  <si>
    <t>专升本药学</t>
    <phoneticPr fontId="10" type="noConversion"/>
  </si>
  <si>
    <t>2017级</t>
    <phoneticPr fontId="10" type="noConversion"/>
  </si>
  <si>
    <t>20176195102</t>
  </si>
  <si>
    <t>杨沛然</t>
  </si>
  <si>
    <t>20176195103</t>
  </si>
  <si>
    <t>郝家辉</t>
  </si>
  <si>
    <t>20176195104</t>
  </si>
  <si>
    <t>刘忆哲</t>
  </si>
  <si>
    <t>20176195105</t>
  </si>
  <si>
    <t>李闻奇</t>
  </si>
  <si>
    <t>20176195106</t>
  </si>
  <si>
    <t>叶斌</t>
  </si>
  <si>
    <t>20176195107</t>
  </si>
  <si>
    <t>肖宇涵</t>
  </si>
  <si>
    <t>20176195108</t>
  </si>
  <si>
    <t>王嘉琪</t>
  </si>
  <si>
    <t>女</t>
    <phoneticPr fontId="10" type="noConversion"/>
  </si>
  <si>
    <t>20176195109</t>
  </si>
  <si>
    <t>张璐珂</t>
  </si>
  <si>
    <t>20176195110</t>
  </si>
  <si>
    <t>李爽</t>
  </si>
  <si>
    <t>20176195111</t>
  </si>
  <si>
    <t>王岩</t>
  </si>
  <si>
    <t>20176195112</t>
  </si>
  <si>
    <t>肖文雅</t>
  </si>
  <si>
    <t>20176195113</t>
  </si>
  <si>
    <t>郭书悦</t>
  </si>
  <si>
    <t>20176195114</t>
  </si>
  <si>
    <t>孟含</t>
  </si>
  <si>
    <t>20176195115</t>
  </si>
  <si>
    <t>冯媛媛</t>
  </si>
  <si>
    <t>20176195116</t>
  </si>
  <si>
    <t>侯玉鑫</t>
  </si>
  <si>
    <t>20176195117</t>
  </si>
  <si>
    <t>周锦</t>
  </si>
  <si>
    <t>20176195118</t>
  </si>
  <si>
    <t>宋艳丽</t>
  </si>
  <si>
    <t>20176195119</t>
  </si>
  <si>
    <t>刘瑶</t>
  </si>
  <si>
    <t>20176195120</t>
  </si>
  <si>
    <t>吴梦梦</t>
  </si>
  <si>
    <t>20176195122</t>
  </si>
  <si>
    <t>程双双</t>
  </si>
  <si>
    <t>20176195123</t>
  </si>
  <si>
    <t>王丹花</t>
  </si>
  <si>
    <t>20176195124</t>
  </si>
  <si>
    <t>张钰华</t>
  </si>
  <si>
    <t>20176195125</t>
  </si>
  <si>
    <t>李曼</t>
  </si>
  <si>
    <t>20176195126</t>
  </si>
  <si>
    <t>刘卓琳</t>
  </si>
  <si>
    <t>20176195127</t>
  </si>
  <si>
    <t>余丹阳</t>
  </si>
  <si>
    <t>20176195128</t>
  </si>
  <si>
    <t>张晗</t>
  </si>
  <si>
    <t>20176195129</t>
  </si>
  <si>
    <t>刘叶</t>
  </si>
  <si>
    <t>20176195130</t>
  </si>
  <si>
    <t>李雪</t>
  </si>
  <si>
    <t>精诚书院2017级专升本药学专业150、151班综合测评结果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</si>
</sst>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);[Red]\(0.00\)"/>
  </numFmts>
  <fonts count="13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1">
    <xf numFmtId="0" fontId="0" fillId="0" borderId="0">
      <alignment vertical="center"/>
    </xf>
    <xf numFmtId="0" fontId="5" fillId="0" borderId="0"/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/>
    <xf numFmtId="177" fontId="0" fillId="0" borderId="0" xfId="0" applyNumberFormat="1" applyFill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49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0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/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0" fillId="0" borderId="1" xfId="0" applyNumberFormat="1" applyFont="1" applyBorder="1">
      <alignment vertical="center"/>
    </xf>
    <xf numFmtId="177" fontId="0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ont="1" applyBorder="1" applyAlignment="1">
      <alignment horizontal="center" vertical="center"/>
    </xf>
    <xf numFmtId="177" fontId="0" fillId="0" borderId="0" xfId="0" applyNumberFormat="1" applyFill="1" applyAlignment="1">
      <alignment horizontal="center"/>
    </xf>
    <xf numFmtId="177" fontId="0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/>
    </xf>
    <xf numFmtId="0" fontId="0" fillId="0" borderId="1" xfId="0" applyFont="1" applyBorder="1" applyAlignment="1">
      <alignment vertical="center"/>
    </xf>
  </cellXfs>
  <cellStyles count="21">
    <cellStyle name="常规" xfId="0" builtinId="0"/>
    <cellStyle name="常规 10" xfId="8" xr:uid="{00000000-0005-0000-0000-000036000000}"/>
    <cellStyle name="常规 11" xfId="14" xr:uid="{00000000-0005-0000-0000-00003F000000}"/>
    <cellStyle name="常规 14 3 2 3" xfId="2" xr:uid="{00000000-0005-0000-0000-000015000000}"/>
    <cellStyle name="常规 143" xfId="3" xr:uid="{00000000-0005-0000-0000-00001B000000}"/>
    <cellStyle name="常规 144" xfId="5" xr:uid="{00000000-0005-0000-0000-000023000000}"/>
    <cellStyle name="常规 2" xfId="10" xr:uid="{00000000-0005-0000-0000-00003B000000}"/>
    <cellStyle name="常规 2 2" xfId="7" xr:uid="{00000000-0005-0000-0000-000032000000}"/>
    <cellStyle name="常规 2 3" xfId="16" xr:uid="{00000000-0005-0000-0000-000041000000}"/>
    <cellStyle name="常规 26" xfId="4" xr:uid="{00000000-0005-0000-0000-00001D000000}"/>
    <cellStyle name="常规 29 2" xfId="12" xr:uid="{00000000-0005-0000-0000-00003D000000}"/>
    <cellStyle name="常规 3" xfId="13" xr:uid="{00000000-0005-0000-0000-00003E000000}"/>
    <cellStyle name="常规 4" xfId="11" xr:uid="{00000000-0005-0000-0000-00003C000000}"/>
    <cellStyle name="常规 4 2" xfId="15" xr:uid="{00000000-0005-0000-0000-000040000000}"/>
    <cellStyle name="常规 42" xfId="6" xr:uid="{00000000-0005-0000-0000-000028000000}"/>
    <cellStyle name="常规 5" xfId="9" xr:uid="{00000000-0005-0000-0000-000039000000}"/>
    <cellStyle name="常规 6" xfId="1" xr:uid="{00000000-0005-0000-0000-00000E000000}"/>
    <cellStyle name="常规 7" xfId="19" xr:uid="{00000000-0005-0000-0000-000044000000}"/>
    <cellStyle name="常规 8" xfId="18" xr:uid="{00000000-0005-0000-0000-000043000000}"/>
    <cellStyle name="常规 9" xfId="20" xr:uid="{00000000-0005-0000-0000-000045000000}"/>
    <cellStyle name="常规 9 2" xfId="17" xr:uid="{00000000-0005-0000-0000-00004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59"/>
  <sheetViews>
    <sheetView tabSelected="1" zoomScale="95" zoomScaleNormal="95" workbookViewId="0">
      <selection sqref="A1:S1"/>
    </sheetView>
  </sheetViews>
  <sheetFormatPr baseColWidth="10" defaultColWidth="9" defaultRowHeight="14.25" customHeight="1"/>
  <cols>
    <col min="1" max="1" width="15" style="2" customWidth="1"/>
    <col min="2" max="2" width="10.33203125" style="2" customWidth="1"/>
    <col min="3" max="3" width="7.6640625" style="2" customWidth="1"/>
    <col min="4" max="4" width="7" style="2" customWidth="1"/>
    <col min="5" max="5" width="17" style="2" customWidth="1"/>
    <col min="6" max="6" width="9.33203125" style="2" customWidth="1"/>
    <col min="7" max="8" width="9.33203125" style="29" customWidth="1"/>
    <col min="9" max="9" width="11.6640625" style="29" customWidth="1"/>
    <col min="10" max="10" width="15.5" style="29" customWidth="1"/>
    <col min="11" max="11" width="12.1640625" style="29" customWidth="1"/>
    <col min="12" max="12" width="9.33203125" style="31" customWidth="1"/>
    <col min="13" max="13" width="13.1640625" style="31" customWidth="1"/>
    <col min="14" max="14" width="12.5" style="31" customWidth="1"/>
    <col min="15" max="15" width="9.6640625" style="31" customWidth="1"/>
    <col min="16" max="16" width="10" style="31" customWidth="1"/>
    <col min="17" max="17" width="9.33203125" style="3" customWidth="1"/>
    <col min="18" max="18" width="15" style="3" customWidth="1"/>
    <col min="19" max="19" width="16.5" style="2"/>
    <col min="20" max="22" width="14.33203125" style="2"/>
    <col min="23" max="16381" width="9" style="2"/>
  </cols>
  <sheetData>
    <row r="1" spans="1:16381" ht="14.25" customHeight="1">
      <c r="A1" s="19" t="s">
        <v>141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6381" ht="14.25" customHeight="1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/>
      <c r="I2" s="20" t="s">
        <v>7</v>
      </c>
      <c r="J2" s="20"/>
      <c r="K2" s="20"/>
      <c r="L2" s="20"/>
      <c r="M2" s="21" t="s">
        <v>8</v>
      </c>
      <c r="N2" s="21" t="s">
        <v>9</v>
      </c>
      <c r="O2" s="23" t="s">
        <v>10</v>
      </c>
      <c r="P2" s="34" t="s">
        <v>11</v>
      </c>
      <c r="Q2" s="34" t="s">
        <v>12</v>
      </c>
      <c r="R2" s="34" t="s">
        <v>13</v>
      </c>
      <c r="S2" s="35" t="s">
        <v>14</v>
      </c>
    </row>
    <row r="3" spans="1:16381" ht="14.25" customHeight="1">
      <c r="A3" s="20"/>
      <c r="B3" s="20"/>
      <c r="C3" s="20"/>
      <c r="D3" s="20"/>
      <c r="E3" s="20"/>
      <c r="F3" s="20"/>
      <c r="G3" s="5" t="s">
        <v>15</v>
      </c>
      <c r="H3" s="36" t="s">
        <v>16</v>
      </c>
      <c r="I3" s="37" t="s">
        <v>17</v>
      </c>
      <c r="J3" s="37" t="s">
        <v>18</v>
      </c>
      <c r="K3" s="37" t="s">
        <v>19</v>
      </c>
      <c r="L3" s="37" t="s">
        <v>20</v>
      </c>
      <c r="M3" s="22"/>
      <c r="N3" s="21"/>
      <c r="O3" s="23"/>
      <c r="P3" s="34"/>
      <c r="Q3" s="34"/>
      <c r="R3" s="34"/>
      <c r="S3" s="35"/>
    </row>
    <row r="4" spans="1:16381" ht="14.25" customHeight="1">
      <c r="A4" s="24" t="s">
        <v>125</v>
      </c>
      <c r="B4" s="7">
        <v>151</v>
      </c>
      <c r="C4" s="24" t="s">
        <v>126</v>
      </c>
      <c r="D4" s="17" t="s">
        <v>98</v>
      </c>
      <c r="E4" s="4" t="s">
        <v>82</v>
      </c>
      <c r="F4" s="4" t="s">
        <v>83</v>
      </c>
      <c r="G4" s="24">
        <v>88</v>
      </c>
      <c r="H4" s="24">
        <v>77</v>
      </c>
      <c r="I4" s="25">
        <v>81</v>
      </c>
      <c r="J4" s="25">
        <v>80</v>
      </c>
      <c r="K4" s="25">
        <v>78</v>
      </c>
      <c r="L4" s="25">
        <v>88</v>
      </c>
      <c r="M4" s="18">
        <f>AVERAGE(G4:L4)</f>
        <v>82</v>
      </c>
      <c r="N4" s="18">
        <f>M4*0.8</f>
        <v>65.600000000000009</v>
      </c>
      <c r="O4" s="26">
        <v>80</v>
      </c>
      <c r="P4" s="26">
        <v>41</v>
      </c>
      <c r="Q4" s="33">
        <f>O4+P4</f>
        <v>121</v>
      </c>
      <c r="R4" s="33">
        <f>Q4*0.1</f>
        <v>12.100000000000001</v>
      </c>
      <c r="S4" s="33">
        <f>N4+R4</f>
        <v>77.700000000000017</v>
      </c>
    </row>
    <row r="5" spans="1:16381" s="1" customFormat="1" ht="14.25" customHeight="1">
      <c r="A5" s="24" t="s">
        <v>79</v>
      </c>
      <c r="B5" s="7">
        <v>151</v>
      </c>
      <c r="C5" s="24" t="s">
        <v>80</v>
      </c>
      <c r="D5" s="17" t="s">
        <v>81</v>
      </c>
      <c r="E5" s="4" t="s">
        <v>82</v>
      </c>
      <c r="F5" s="4" t="s">
        <v>83</v>
      </c>
      <c r="G5" s="24">
        <v>90</v>
      </c>
      <c r="H5" s="24">
        <v>79</v>
      </c>
      <c r="I5" s="25">
        <v>79</v>
      </c>
      <c r="J5" s="25">
        <v>66</v>
      </c>
      <c r="K5" s="25">
        <v>81</v>
      </c>
      <c r="L5" s="25">
        <v>90</v>
      </c>
      <c r="M5" s="18">
        <f>AVERAGE(G5:L5)</f>
        <v>80.833333333333329</v>
      </c>
      <c r="N5" s="18">
        <f>M5*0.8</f>
        <v>64.666666666666671</v>
      </c>
      <c r="O5" s="26">
        <v>80</v>
      </c>
      <c r="P5" s="26">
        <v>41.5</v>
      </c>
      <c r="Q5" s="33">
        <f>O5+P5</f>
        <v>121.5</v>
      </c>
      <c r="R5" s="33">
        <f>Q5*0.1</f>
        <v>12.15</v>
      </c>
      <c r="S5" s="33">
        <f>N5+R5</f>
        <v>76.816666666666677</v>
      </c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</row>
    <row r="6" spans="1:16381" s="1" customFormat="1" ht="14.25" customHeight="1">
      <c r="A6" s="6">
        <v>20176195023</v>
      </c>
      <c r="B6" s="7">
        <v>150</v>
      </c>
      <c r="C6" s="8" t="s">
        <v>45</v>
      </c>
      <c r="D6" s="8" t="s">
        <v>32</v>
      </c>
      <c r="E6" s="4" t="s">
        <v>23</v>
      </c>
      <c r="F6" s="4" t="s">
        <v>24</v>
      </c>
      <c r="G6" s="28">
        <v>93</v>
      </c>
      <c r="H6" s="28">
        <v>79</v>
      </c>
      <c r="I6" s="30">
        <v>79</v>
      </c>
      <c r="J6" s="30">
        <v>60</v>
      </c>
      <c r="K6" s="30">
        <v>73</v>
      </c>
      <c r="L6" s="30">
        <v>87</v>
      </c>
      <c r="M6" s="32">
        <f>AVERAGE(G6:L6)</f>
        <v>78.5</v>
      </c>
      <c r="N6" s="32">
        <f>(AVERAGE(G6:L6))*0.8</f>
        <v>62.800000000000004</v>
      </c>
      <c r="O6" s="17">
        <v>80</v>
      </c>
      <c r="P6" s="17">
        <v>40.799999999999997</v>
      </c>
      <c r="Q6" s="33">
        <f>O6+P6</f>
        <v>120.8</v>
      </c>
      <c r="R6" s="33">
        <f>Q6*0.1</f>
        <v>12.08</v>
      </c>
      <c r="S6" s="33">
        <f>N6+R6</f>
        <v>74.88000000000001</v>
      </c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</row>
    <row r="7" spans="1:16381" s="1" customFormat="1" ht="14.25" customHeight="1">
      <c r="A7" s="6">
        <v>20176195026</v>
      </c>
      <c r="B7" s="7">
        <v>150</v>
      </c>
      <c r="C7" s="8" t="s">
        <v>48</v>
      </c>
      <c r="D7" s="8" t="s">
        <v>32</v>
      </c>
      <c r="E7" s="4" t="s">
        <v>23</v>
      </c>
      <c r="F7" s="4" t="s">
        <v>24</v>
      </c>
      <c r="G7" s="28">
        <v>91</v>
      </c>
      <c r="H7" s="28">
        <v>77</v>
      </c>
      <c r="I7" s="30">
        <v>81</v>
      </c>
      <c r="J7" s="30">
        <v>60</v>
      </c>
      <c r="K7" s="30">
        <v>71</v>
      </c>
      <c r="L7" s="30">
        <v>81</v>
      </c>
      <c r="M7" s="32">
        <f>AVERAGE(G7:L7)</f>
        <v>76.833333333333329</v>
      </c>
      <c r="N7" s="32">
        <f>(AVERAGE(G7:L7))*0.8</f>
        <v>61.466666666666669</v>
      </c>
      <c r="O7" s="17">
        <v>88</v>
      </c>
      <c r="P7" s="17">
        <v>42</v>
      </c>
      <c r="Q7" s="33">
        <f>O7+P7</f>
        <v>130</v>
      </c>
      <c r="R7" s="33">
        <f>Q7*0.1</f>
        <v>13</v>
      </c>
      <c r="S7" s="33">
        <f>N7+R7</f>
        <v>74.466666666666669</v>
      </c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</row>
    <row r="8" spans="1:16381" s="1" customFormat="1" ht="14.25" customHeight="1">
      <c r="A8" s="24" t="s">
        <v>133</v>
      </c>
      <c r="B8" s="7">
        <v>151</v>
      </c>
      <c r="C8" s="24" t="s">
        <v>134</v>
      </c>
      <c r="D8" s="17" t="s">
        <v>98</v>
      </c>
      <c r="E8" s="4" t="s">
        <v>82</v>
      </c>
      <c r="F8" s="4" t="s">
        <v>83</v>
      </c>
      <c r="G8" s="24">
        <v>79</v>
      </c>
      <c r="H8" s="24">
        <v>71</v>
      </c>
      <c r="I8" s="25">
        <v>82</v>
      </c>
      <c r="J8" s="25">
        <v>75</v>
      </c>
      <c r="K8" s="25">
        <v>72</v>
      </c>
      <c r="L8" s="25">
        <v>83</v>
      </c>
      <c r="M8" s="18">
        <f>AVERAGE(G8:L8)</f>
        <v>77</v>
      </c>
      <c r="N8" s="18">
        <f>M8*0.8</f>
        <v>61.6</v>
      </c>
      <c r="O8" s="26">
        <v>80</v>
      </c>
      <c r="P8" s="26">
        <v>41.5</v>
      </c>
      <c r="Q8" s="33">
        <f>O8+P8</f>
        <v>121.5</v>
      </c>
      <c r="R8" s="33">
        <f>Q8*0.1</f>
        <v>12.15</v>
      </c>
      <c r="S8" s="33">
        <f>N8+R8</f>
        <v>73.75</v>
      </c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</row>
    <row r="9" spans="1:16381" s="1" customFormat="1" ht="14.25" customHeight="1">
      <c r="A9" s="24" t="s">
        <v>105</v>
      </c>
      <c r="B9" s="7">
        <v>151</v>
      </c>
      <c r="C9" s="24" t="s">
        <v>106</v>
      </c>
      <c r="D9" s="17" t="s">
        <v>98</v>
      </c>
      <c r="E9" s="4" t="s">
        <v>82</v>
      </c>
      <c r="F9" s="4" t="s">
        <v>83</v>
      </c>
      <c r="G9" s="24">
        <v>85</v>
      </c>
      <c r="H9" s="24">
        <v>78</v>
      </c>
      <c r="I9" s="25">
        <v>71</v>
      </c>
      <c r="J9" s="25">
        <v>68</v>
      </c>
      <c r="K9" s="25">
        <v>77</v>
      </c>
      <c r="L9" s="25">
        <v>81</v>
      </c>
      <c r="M9" s="18">
        <f>AVERAGE(G9:L9)</f>
        <v>76.666666666666671</v>
      </c>
      <c r="N9" s="18">
        <f>M9*0.8</f>
        <v>61.333333333333343</v>
      </c>
      <c r="O9" s="26">
        <v>80</v>
      </c>
      <c r="P9" s="26">
        <v>41.5</v>
      </c>
      <c r="Q9" s="33">
        <f>O9+P9</f>
        <v>121.5</v>
      </c>
      <c r="R9" s="33">
        <f>Q9*0.1</f>
        <v>12.15</v>
      </c>
      <c r="S9" s="33">
        <f>N9+R9</f>
        <v>73.483333333333348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</row>
    <row r="10" spans="1:16381" s="1" customFormat="1" ht="14.25" customHeight="1">
      <c r="A10" s="24" t="s">
        <v>111</v>
      </c>
      <c r="B10" s="7">
        <v>151</v>
      </c>
      <c r="C10" s="24" t="s">
        <v>112</v>
      </c>
      <c r="D10" s="17" t="s">
        <v>98</v>
      </c>
      <c r="E10" s="4" t="s">
        <v>82</v>
      </c>
      <c r="F10" s="4" t="s">
        <v>83</v>
      </c>
      <c r="G10" s="24">
        <v>86</v>
      </c>
      <c r="H10" s="24">
        <v>73</v>
      </c>
      <c r="I10" s="25">
        <v>81</v>
      </c>
      <c r="J10" s="25">
        <v>63</v>
      </c>
      <c r="K10" s="25">
        <v>78</v>
      </c>
      <c r="L10" s="25">
        <v>69</v>
      </c>
      <c r="M10" s="18">
        <f>AVERAGE(G10:L10)</f>
        <v>75</v>
      </c>
      <c r="N10" s="18">
        <f>M10*0.8</f>
        <v>60</v>
      </c>
      <c r="O10" s="26">
        <v>88</v>
      </c>
      <c r="P10" s="26">
        <v>43.5</v>
      </c>
      <c r="Q10" s="33">
        <f>O10+P10</f>
        <v>131.5</v>
      </c>
      <c r="R10" s="33">
        <f>Q10*0.1</f>
        <v>13.15</v>
      </c>
      <c r="S10" s="33">
        <f>N10+R10</f>
        <v>73.150000000000006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</row>
    <row r="11" spans="1:16381" s="1" customFormat="1" ht="14.25" customHeight="1">
      <c r="A11" s="24" t="s">
        <v>123</v>
      </c>
      <c r="B11" s="7">
        <v>151</v>
      </c>
      <c r="C11" s="24" t="s">
        <v>124</v>
      </c>
      <c r="D11" s="17" t="s">
        <v>98</v>
      </c>
      <c r="E11" s="4" t="s">
        <v>82</v>
      </c>
      <c r="F11" s="4" t="s">
        <v>83</v>
      </c>
      <c r="G11" s="24">
        <v>77</v>
      </c>
      <c r="H11" s="24">
        <v>74</v>
      </c>
      <c r="I11" s="25">
        <v>79</v>
      </c>
      <c r="J11" s="25">
        <v>81</v>
      </c>
      <c r="K11" s="25">
        <v>75</v>
      </c>
      <c r="L11" s="25">
        <v>70</v>
      </c>
      <c r="M11" s="18">
        <f>AVERAGE(G11:L11)</f>
        <v>76</v>
      </c>
      <c r="N11" s="18">
        <f>M11*0.8</f>
        <v>60.800000000000004</v>
      </c>
      <c r="O11" s="26">
        <v>80</v>
      </c>
      <c r="P11" s="26">
        <v>40.5</v>
      </c>
      <c r="Q11" s="33">
        <f>O11+P11</f>
        <v>120.5</v>
      </c>
      <c r="R11" s="33">
        <f>Q11*0.1</f>
        <v>12.05</v>
      </c>
      <c r="S11" s="33">
        <f>N11+R11</f>
        <v>72.850000000000009</v>
      </c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</row>
    <row r="12" spans="1:16381" s="1" customFormat="1" ht="14.25" customHeight="1">
      <c r="A12" s="24" t="s">
        <v>92</v>
      </c>
      <c r="B12" s="7">
        <v>151</v>
      </c>
      <c r="C12" s="24" t="s">
        <v>93</v>
      </c>
      <c r="D12" s="17" t="s">
        <v>81</v>
      </c>
      <c r="E12" s="4" t="s">
        <v>82</v>
      </c>
      <c r="F12" s="4" t="s">
        <v>83</v>
      </c>
      <c r="G12" s="24">
        <v>89</v>
      </c>
      <c r="H12" s="24">
        <v>68</v>
      </c>
      <c r="I12" s="25">
        <v>70</v>
      </c>
      <c r="J12" s="25">
        <v>68</v>
      </c>
      <c r="K12" s="25">
        <v>72</v>
      </c>
      <c r="L12" s="25">
        <v>76</v>
      </c>
      <c r="M12" s="18">
        <f>AVERAGE(G12:L12)</f>
        <v>73.833333333333329</v>
      </c>
      <c r="N12" s="18">
        <f>M12*0.8</f>
        <v>59.066666666666663</v>
      </c>
      <c r="O12" s="26">
        <v>88</v>
      </c>
      <c r="P12" s="26">
        <v>41.5</v>
      </c>
      <c r="Q12" s="33">
        <f>O12+P12</f>
        <v>129.5</v>
      </c>
      <c r="R12" s="33">
        <f>Q12*0.1</f>
        <v>12.950000000000001</v>
      </c>
      <c r="S12" s="33">
        <f>N12+R12</f>
        <v>72.016666666666666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</row>
    <row r="13" spans="1:16381" ht="14.25" customHeight="1">
      <c r="A13" s="6">
        <v>20176195013</v>
      </c>
      <c r="B13" s="7">
        <v>150</v>
      </c>
      <c r="C13" s="8" t="s">
        <v>36</v>
      </c>
      <c r="D13" s="8" t="s">
        <v>32</v>
      </c>
      <c r="E13" s="4" t="s">
        <v>23</v>
      </c>
      <c r="F13" s="4" t="s">
        <v>24</v>
      </c>
      <c r="G13" s="28">
        <v>90</v>
      </c>
      <c r="H13" s="28">
        <v>68</v>
      </c>
      <c r="I13" s="30">
        <v>76</v>
      </c>
      <c r="J13" s="30">
        <v>60</v>
      </c>
      <c r="K13" s="30">
        <v>67</v>
      </c>
      <c r="L13" s="30">
        <v>86</v>
      </c>
      <c r="M13" s="32">
        <f>AVERAGE(G13:L13)</f>
        <v>74.5</v>
      </c>
      <c r="N13" s="32">
        <f>(AVERAGE(G13:L13))*0.8</f>
        <v>59.6</v>
      </c>
      <c r="O13" s="17">
        <v>80</v>
      </c>
      <c r="P13" s="17">
        <v>41</v>
      </c>
      <c r="Q13" s="33">
        <f>O13+P13</f>
        <v>121</v>
      </c>
      <c r="R13" s="33">
        <f>Q13*0.1</f>
        <v>12.100000000000001</v>
      </c>
      <c r="S13" s="33">
        <f>N13+R13</f>
        <v>71.7</v>
      </c>
    </row>
    <row r="14" spans="1:16381" ht="14.25" customHeight="1">
      <c r="A14" s="6">
        <v>20176195007</v>
      </c>
      <c r="B14" s="7">
        <v>150</v>
      </c>
      <c r="C14" s="8" t="s">
        <v>30</v>
      </c>
      <c r="D14" s="8" t="s">
        <v>22</v>
      </c>
      <c r="E14" s="4" t="s">
        <v>23</v>
      </c>
      <c r="F14" s="4" t="s">
        <v>24</v>
      </c>
      <c r="G14" s="28">
        <v>72</v>
      </c>
      <c r="H14" s="28">
        <v>74</v>
      </c>
      <c r="I14" s="30">
        <v>68</v>
      </c>
      <c r="J14" s="30">
        <v>61</v>
      </c>
      <c r="K14" s="30">
        <v>72</v>
      </c>
      <c r="L14" s="30">
        <v>79</v>
      </c>
      <c r="M14" s="32">
        <f>AVERAGE(G14:L14)</f>
        <v>71</v>
      </c>
      <c r="N14" s="32">
        <f>(AVERAGE(G14:L14))*0.8</f>
        <v>56.800000000000004</v>
      </c>
      <c r="O14" s="17">
        <v>104</v>
      </c>
      <c r="P14" s="17">
        <v>42</v>
      </c>
      <c r="Q14" s="33">
        <f>O14+P14</f>
        <v>146</v>
      </c>
      <c r="R14" s="33">
        <f>Q14*0.1</f>
        <v>14.600000000000001</v>
      </c>
      <c r="S14" s="33">
        <f>N14+R14</f>
        <v>71.400000000000006</v>
      </c>
    </row>
    <row r="15" spans="1:16381" ht="14.25" customHeight="1">
      <c r="A15" s="24" t="s">
        <v>94</v>
      </c>
      <c r="B15" s="7">
        <v>151</v>
      </c>
      <c r="C15" s="24" t="s">
        <v>95</v>
      </c>
      <c r="D15" s="17" t="s">
        <v>81</v>
      </c>
      <c r="E15" s="4" t="s">
        <v>82</v>
      </c>
      <c r="F15" s="4" t="s">
        <v>83</v>
      </c>
      <c r="G15" s="24">
        <v>81</v>
      </c>
      <c r="H15" s="24">
        <v>72</v>
      </c>
      <c r="I15" s="25">
        <v>72</v>
      </c>
      <c r="J15" s="25">
        <v>77</v>
      </c>
      <c r="K15" s="25">
        <v>68</v>
      </c>
      <c r="L15" s="25">
        <v>72</v>
      </c>
      <c r="M15" s="18">
        <f>AVERAGE(G15:L15)</f>
        <v>73.666666666666671</v>
      </c>
      <c r="N15" s="18">
        <f>M15*0.8</f>
        <v>58.933333333333337</v>
      </c>
      <c r="O15" s="26">
        <v>80</v>
      </c>
      <c r="P15" s="26">
        <v>43</v>
      </c>
      <c r="Q15" s="33">
        <f>O15+P15</f>
        <v>123</v>
      </c>
      <c r="R15" s="33">
        <f>Q15*0.1</f>
        <v>12.3</v>
      </c>
      <c r="S15" s="33">
        <f>N15+R15</f>
        <v>71.233333333333334</v>
      </c>
    </row>
    <row r="16" spans="1:16381" ht="14.25" customHeight="1">
      <c r="A16" s="6">
        <v>20176195025</v>
      </c>
      <c r="B16" s="7">
        <v>150</v>
      </c>
      <c r="C16" s="8" t="s">
        <v>47</v>
      </c>
      <c r="D16" s="8" t="s">
        <v>32</v>
      </c>
      <c r="E16" s="4" t="s">
        <v>23</v>
      </c>
      <c r="F16" s="4" t="s">
        <v>24</v>
      </c>
      <c r="G16" s="28">
        <v>83</v>
      </c>
      <c r="H16" s="28">
        <v>71</v>
      </c>
      <c r="I16" s="30">
        <v>71</v>
      </c>
      <c r="J16" s="30">
        <v>61</v>
      </c>
      <c r="K16" s="30">
        <v>68</v>
      </c>
      <c r="L16" s="30">
        <v>81</v>
      </c>
      <c r="M16" s="32">
        <f>AVERAGE(G16:L16)</f>
        <v>72.5</v>
      </c>
      <c r="N16" s="32">
        <f>(AVERAGE(G16:L16))*0.8</f>
        <v>58</v>
      </c>
      <c r="O16" s="17">
        <v>88</v>
      </c>
      <c r="P16" s="17">
        <v>44</v>
      </c>
      <c r="Q16" s="33">
        <f>O16+P16</f>
        <v>132</v>
      </c>
      <c r="R16" s="33">
        <f>Q16*0.1</f>
        <v>13.200000000000001</v>
      </c>
      <c r="S16" s="33">
        <f>N16+R16</f>
        <v>71.2</v>
      </c>
    </row>
    <row r="17" spans="1:19" ht="14.25" customHeight="1">
      <c r="A17" s="24" t="s">
        <v>131</v>
      </c>
      <c r="B17" s="7">
        <v>151</v>
      </c>
      <c r="C17" s="24" t="s">
        <v>132</v>
      </c>
      <c r="D17" s="17" t="s">
        <v>98</v>
      </c>
      <c r="E17" s="4" t="s">
        <v>82</v>
      </c>
      <c r="F17" s="4" t="s">
        <v>83</v>
      </c>
      <c r="G17" s="24">
        <v>87</v>
      </c>
      <c r="H17" s="24">
        <v>74</v>
      </c>
      <c r="I17" s="25">
        <v>72</v>
      </c>
      <c r="J17" s="25">
        <v>63</v>
      </c>
      <c r="K17" s="25">
        <v>67</v>
      </c>
      <c r="L17" s="25">
        <v>75</v>
      </c>
      <c r="M17" s="18">
        <f>AVERAGE(G17:L17)</f>
        <v>73</v>
      </c>
      <c r="N17" s="18">
        <f>M17*0.8</f>
        <v>58.400000000000006</v>
      </c>
      <c r="O17" s="26">
        <v>80</v>
      </c>
      <c r="P17" s="26">
        <v>40.5</v>
      </c>
      <c r="Q17" s="33">
        <f>O17+P17</f>
        <v>120.5</v>
      </c>
      <c r="R17" s="33">
        <f>Q17*0.1</f>
        <v>12.05</v>
      </c>
      <c r="S17" s="33">
        <f>N17+R17</f>
        <v>70.45</v>
      </c>
    </row>
    <row r="18" spans="1:19" ht="14.25" customHeight="1">
      <c r="A18" s="24" t="s">
        <v>137</v>
      </c>
      <c r="B18" s="7">
        <v>151</v>
      </c>
      <c r="C18" s="24" t="s">
        <v>138</v>
      </c>
      <c r="D18" s="17" t="s">
        <v>98</v>
      </c>
      <c r="E18" s="4" t="s">
        <v>82</v>
      </c>
      <c r="F18" s="4" t="s">
        <v>83</v>
      </c>
      <c r="G18" s="24">
        <v>86</v>
      </c>
      <c r="H18" s="24">
        <v>75</v>
      </c>
      <c r="I18" s="25">
        <v>72</v>
      </c>
      <c r="J18" s="25">
        <v>62</v>
      </c>
      <c r="K18" s="25">
        <v>73</v>
      </c>
      <c r="L18" s="25">
        <v>69</v>
      </c>
      <c r="M18" s="18">
        <f>AVERAGE(G18:L18)</f>
        <v>72.833333333333329</v>
      </c>
      <c r="N18" s="18">
        <f>M18*0.8</f>
        <v>58.266666666666666</v>
      </c>
      <c r="O18" s="26">
        <v>80</v>
      </c>
      <c r="P18" s="26">
        <v>41</v>
      </c>
      <c r="Q18" s="33">
        <f>O18+P18</f>
        <v>121</v>
      </c>
      <c r="R18" s="33">
        <f>Q18*0.1</f>
        <v>12.100000000000001</v>
      </c>
      <c r="S18" s="33">
        <f>N18+R18</f>
        <v>70.366666666666674</v>
      </c>
    </row>
    <row r="19" spans="1:19" ht="14.25" customHeight="1">
      <c r="A19" s="6">
        <v>20176195021</v>
      </c>
      <c r="B19" s="7">
        <v>150</v>
      </c>
      <c r="C19" s="8" t="s">
        <v>43</v>
      </c>
      <c r="D19" s="8" t="s">
        <v>32</v>
      </c>
      <c r="E19" s="4" t="s">
        <v>23</v>
      </c>
      <c r="F19" s="4" t="s">
        <v>24</v>
      </c>
      <c r="G19" s="28">
        <v>71</v>
      </c>
      <c r="H19" s="28">
        <v>63</v>
      </c>
      <c r="I19" s="30">
        <v>78</v>
      </c>
      <c r="J19" s="30">
        <v>75</v>
      </c>
      <c r="K19" s="30">
        <v>65</v>
      </c>
      <c r="L19" s="30">
        <v>85</v>
      </c>
      <c r="M19" s="32">
        <f>AVERAGE(G19:L19)</f>
        <v>72.833333333333329</v>
      </c>
      <c r="N19" s="32">
        <f>(AVERAGE(G19:L19))*0.8</f>
        <v>58.266666666666666</v>
      </c>
      <c r="O19" s="17">
        <v>80</v>
      </c>
      <c r="P19" s="17">
        <v>40.799999999999997</v>
      </c>
      <c r="Q19" s="33">
        <f>O19+P19</f>
        <v>120.8</v>
      </c>
      <c r="R19" s="33">
        <f>Q19*0.1</f>
        <v>12.08</v>
      </c>
      <c r="S19" s="33">
        <f>N19+R19</f>
        <v>70.346666666666664</v>
      </c>
    </row>
    <row r="20" spans="1:19" ht="14.25" customHeight="1">
      <c r="A20" s="6">
        <v>20176195015</v>
      </c>
      <c r="B20" s="7">
        <v>150</v>
      </c>
      <c r="C20" s="8" t="s">
        <v>37</v>
      </c>
      <c r="D20" s="8" t="s">
        <v>32</v>
      </c>
      <c r="E20" s="4" t="s">
        <v>23</v>
      </c>
      <c r="F20" s="4" t="s">
        <v>24</v>
      </c>
      <c r="G20" s="28">
        <v>86</v>
      </c>
      <c r="H20" s="28">
        <v>76</v>
      </c>
      <c r="I20" s="30">
        <v>70</v>
      </c>
      <c r="J20" s="30">
        <v>55</v>
      </c>
      <c r="K20" s="30">
        <v>66</v>
      </c>
      <c r="L20" s="30">
        <v>78</v>
      </c>
      <c r="M20" s="32">
        <f>AVERAGE(G20:L20)</f>
        <v>71.833333333333329</v>
      </c>
      <c r="N20" s="32">
        <f>(AVERAGE(G20:L20))*0.8</f>
        <v>57.466666666666669</v>
      </c>
      <c r="O20" s="17">
        <v>88</v>
      </c>
      <c r="P20" s="17">
        <v>40.5</v>
      </c>
      <c r="Q20" s="33">
        <f>O20+P20</f>
        <v>128.5</v>
      </c>
      <c r="R20" s="33">
        <f>Q20*0.1</f>
        <v>12.850000000000001</v>
      </c>
      <c r="S20" s="33">
        <f>N20+R20</f>
        <v>70.316666666666663</v>
      </c>
    </row>
    <row r="21" spans="1:19" ht="14.25" customHeight="1">
      <c r="A21" s="6">
        <v>20176195020</v>
      </c>
      <c r="B21" s="7">
        <v>150</v>
      </c>
      <c r="C21" s="8" t="s">
        <v>42</v>
      </c>
      <c r="D21" s="8" t="s">
        <v>32</v>
      </c>
      <c r="E21" s="4" t="s">
        <v>23</v>
      </c>
      <c r="F21" s="4" t="s">
        <v>24</v>
      </c>
      <c r="G21" s="28">
        <v>70</v>
      </c>
      <c r="H21" s="28">
        <v>70</v>
      </c>
      <c r="I21" s="30">
        <v>74</v>
      </c>
      <c r="J21" s="30">
        <v>69</v>
      </c>
      <c r="K21" s="30">
        <v>68</v>
      </c>
      <c r="L21" s="30">
        <v>81</v>
      </c>
      <c r="M21" s="32">
        <f>AVERAGE(G21:L21)</f>
        <v>72</v>
      </c>
      <c r="N21" s="32">
        <f>(AVERAGE(G21:L21))*0.8</f>
        <v>57.6</v>
      </c>
      <c r="O21" s="17">
        <v>80</v>
      </c>
      <c r="P21" s="17">
        <v>42.8</v>
      </c>
      <c r="Q21" s="33">
        <f>O21+P21</f>
        <v>122.8</v>
      </c>
      <c r="R21" s="33">
        <f>Q21*0.1</f>
        <v>12.280000000000001</v>
      </c>
      <c r="S21" s="33">
        <f>N21+R21</f>
        <v>69.88</v>
      </c>
    </row>
    <row r="22" spans="1:19" ht="14.25" customHeight="1">
      <c r="A22" s="6">
        <v>20176195017</v>
      </c>
      <c r="B22" s="7">
        <v>150</v>
      </c>
      <c r="C22" s="8" t="s">
        <v>39</v>
      </c>
      <c r="D22" s="8" t="s">
        <v>32</v>
      </c>
      <c r="E22" s="4" t="s">
        <v>23</v>
      </c>
      <c r="F22" s="4" t="s">
        <v>24</v>
      </c>
      <c r="G22" s="28">
        <v>84</v>
      </c>
      <c r="H22" s="28">
        <v>70</v>
      </c>
      <c r="I22" s="30">
        <v>75</v>
      </c>
      <c r="J22" s="30">
        <v>62</v>
      </c>
      <c r="K22" s="30">
        <v>65</v>
      </c>
      <c r="L22" s="30">
        <v>71</v>
      </c>
      <c r="M22" s="32">
        <f>AVERAGE(G22:L22)</f>
        <v>71.166666666666671</v>
      </c>
      <c r="N22" s="32">
        <f>(AVERAGE(G22:L22))*0.8</f>
        <v>56.933333333333337</v>
      </c>
      <c r="O22" s="17">
        <v>88</v>
      </c>
      <c r="P22" s="17">
        <v>40.5</v>
      </c>
      <c r="Q22" s="33">
        <f>O22+P22</f>
        <v>128.5</v>
      </c>
      <c r="R22" s="33">
        <f>Q22*0.1</f>
        <v>12.850000000000001</v>
      </c>
      <c r="S22" s="33">
        <f>N22+R22</f>
        <v>69.783333333333331</v>
      </c>
    </row>
    <row r="23" spans="1:19" ht="14.25" customHeight="1">
      <c r="A23" s="6">
        <v>20176195010</v>
      </c>
      <c r="B23" s="7">
        <v>150</v>
      </c>
      <c r="C23" s="8" t="s">
        <v>33</v>
      </c>
      <c r="D23" s="8" t="s">
        <v>32</v>
      </c>
      <c r="E23" s="4" t="s">
        <v>23</v>
      </c>
      <c r="F23" s="4" t="s">
        <v>24</v>
      </c>
      <c r="G23" s="28">
        <v>81</v>
      </c>
      <c r="H23" s="28">
        <v>70</v>
      </c>
      <c r="I23" s="30">
        <v>75</v>
      </c>
      <c r="J23" s="30">
        <v>61</v>
      </c>
      <c r="K23" s="30">
        <v>69</v>
      </c>
      <c r="L23" s="30">
        <v>75</v>
      </c>
      <c r="M23" s="32">
        <f>AVERAGE(G23:L23)</f>
        <v>71.833333333333329</v>
      </c>
      <c r="N23" s="32">
        <f>(AVERAGE(G23:L23))*0.8</f>
        <v>57.466666666666669</v>
      </c>
      <c r="O23" s="17">
        <v>80</v>
      </c>
      <c r="P23" s="17">
        <v>41</v>
      </c>
      <c r="Q23" s="33">
        <f>O23+P23</f>
        <v>121</v>
      </c>
      <c r="R23" s="33">
        <f>Q23*0.1</f>
        <v>12.100000000000001</v>
      </c>
      <c r="S23" s="33">
        <f>N23+R23</f>
        <v>69.566666666666663</v>
      </c>
    </row>
    <row r="24" spans="1:19" ht="14.25" customHeight="1">
      <c r="A24" s="24" t="s">
        <v>101</v>
      </c>
      <c r="B24" s="7">
        <v>151</v>
      </c>
      <c r="C24" s="24" t="s">
        <v>102</v>
      </c>
      <c r="D24" s="17" t="s">
        <v>98</v>
      </c>
      <c r="E24" s="4" t="s">
        <v>82</v>
      </c>
      <c r="F24" s="4" t="s">
        <v>83</v>
      </c>
      <c r="G24" s="24">
        <v>74</v>
      </c>
      <c r="H24" s="24">
        <v>69</v>
      </c>
      <c r="I24" s="25">
        <v>70</v>
      </c>
      <c r="J24" s="25">
        <v>69</v>
      </c>
      <c r="K24" s="25">
        <v>64</v>
      </c>
      <c r="L24" s="25">
        <v>72</v>
      </c>
      <c r="M24" s="18">
        <f>AVERAGE(G24:L24)</f>
        <v>69.666666666666671</v>
      </c>
      <c r="N24" s="18">
        <f>M24*0.8</f>
        <v>55.733333333333341</v>
      </c>
      <c r="O24" s="26">
        <v>96</v>
      </c>
      <c r="P24" s="26">
        <v>42</v>
      </c>
      <c r="Q24" s="33">
        <f>O24+P24</f>
        <v>138</v>
      </c>
      <c r="R24" s="33">
        <f>Q24*0.1</f>
        <v>13.8</v>
      </c>
      <c r="S24" s="33">
        <f>N24+R24</f>
        <v>69.533333333333346</v>
      </c>
    </row>
    <row r="25" spans="1:19" ht="14.25" customHeight="1">
      <c r="A25" s="24" t="s">
        <v>119</v>
      </c>
      <c r="B25" s="7">
        <v>151</v>
      </c>
      <c r="C25" s="24" t="s">
        <v>120</v>
      </c>
      <c r="D25" s="17" t="s">
        <v>98</v>
      </c>
      <c r="E25" s="4" t="s">
        <v>82</v>
      </c>
      <c r="F25" s="4" t="s">
        <v>83</v>
      </c>
      <c r="G25" s="24">
        <v>82</v>
      </c>
      <c r="H25" s="24">
        <v>62</v>
      </c>
      <c r="I25" s="25">
        <v>72</v>
      </c>
      <c r="J25" s="25">
        <v>68</v>
      </c>
      <c r="K25" s="25">
        <v>74</v>
      </c>
      <c r="L25" s="25">
        <v>72</v>
      </c>
      <c r="M25" s="18">
        <f>AVERAGE(G25:L25)</f>
        <v>71.666666666666671</v>
      </c>
      <c r="N25" s="18">
        <f>M25*0.8</f>
        <v>57.333333333333343</v>
      </c>
      <c r="O25" s="26">
        <v>80</v>
      </c>
      <c r="P25" s="26">
        <v>40.5</v>
      </c>
      <c r="Q25" s="33">
        <f>O25+P25</f>
        <v>120.5</v>
      </c>
      <c r="R25" s="33">
        <f>Q25*0.1</f>
        <v>12.05</v>
      </c>
      <c r="S25" s="33">
        <f>N25+R25</f>
        <v>69.38333333333334</v>
      </c>
    </row>
    <row r="26" spans="1:19" ht="14.25" customHeight="1">
      <c r="A26" s="6">
        <v>20176195019</v>
      </c>
      <c r="B26" s="7">
        <v>150</v>
      </c>
      <c r="C26" s="8" t="s">
        <v>41</v>
      </c>
      <c r="D26" s="8" t="s">
        <v>32</v>
      </c>
      <c r="E26" s="4" t="s">
        <v>23</v>
      </c>
      <c r="F26" s="4" t="s">
        <v>24</v>
      </c>
      <c r="G26" s="28">
        <v>66</v>
      </c>
      <c r="H26" s="28">
        <v>73</v>
      </c>
      <c r="I26" s="30">
        <v>74</v>
      </c>
      <c r="J26" s="30">
        <v>70</v>
      </c>
      <c r="K26" s="30">
        <v>64</v>
      </c>
      <c r="L26" s="30">
        <v>80</v>
      </c>
      <c r="M26" s="32">
        <f>AVERAGE(G26:L26)</f>
        <v>71.166666666666671</v>
      </c>
      <c r="N26" s="32">
        <f>(AVERAGE(G26:L26))*0.8</f>
        <v>56.933333333333337</v>
      </c>
      <c r="O26" s="17">
        <v>80</v>
      </c>
      <c r="P26" s="17">
        <v>42</v>
      </c>
      <c r="Q26" s="33">
        <f>O26+P26</f>
        <v>122</v>
      </c>
      <c r="R26" s="33">
        <f>Q26*0.1</f>
        <v>12.200000000000001</v>
      </c>
      <c r="S26" s="33">
        <f>N26+R26</f>
        <v>69.13333333333334</v>
      </c>
    </row>
    <row r="27" spans="1:19" ht="14.25" customHeight="1">
      <c r="A27" s="24" t="s">
        <v>127</v>
      </c>
      <c r="B27" s="7">
        <v>151</v>
      </c>
      <c r="C27" s="24" t="s">
        <v>128</v>
      </c>
      <c r="D27" s="17" t="s">
        <v>98</v>
      </c>
      <c r="E27" s="4" t="s">
        <v>82</v>
      </c>
      <c r="F27" s="4" t="s">
        <v>83</v>
      </c>
      <c r="G27" s="24">
        <v>80</v>
      </c>
      <c r="H27" s="24">
        <v>72</v>
      </c>
      <c r="I27" s="25">
        <v>75</v>
      </c>
      <c r="J27" s="25">
        <v>69</v>
      </c>
      <c r="K27" s="25">
        <v>60</v>
      </c>
      <c r="L27" s="25">
        <v>69</v>
      </c>
      <c r="M27" s="18">
        <f>AVERAGE(G27:L27)</f>
        <v>70.833333333333329</v>
      </c>
      <c r="N27" s="18">
        <f>M27*0.8</f>
        <v>56.666666666666664</v>
      </c>
      <c r="O27" s="26">
        <v>80</v>
      </c>
      <c r="P27" s="26">
        <v>41.5</v>
      </c>
      <c r="Q27" s="33">
        <f>O27+P27</f>
        <v>121.5</v>
      </c>
      <c r="R27" s="33">
        <f>Q27*0.1</f>
        <v>12.15</v>
      </c>
      <c r="S27" s="33">
        <f>N27+R27</f>
        <v>68.816666666666663</v>
      </c>
    </row>
    <row r="28" spans="1:19" ht="14.25" customHeight="1">
      <c r="A28" s="6">
        <v>20176195027</v>
      </c>
      <c r="B28" s="7">
        <v>150</v>
      </c>
      <c r="C28" s="8" t="s">
        <v>49</v>
      </c>
      <c r="D28" s="8" t="s">
        <v>32</v>
      </c>
      <c r="E28" s="4" t="s">
        <v>23</v>
      </c>
      <c r="F28" s="4" t="s">
        <v>24</v>
      </c>
      <c r="G28" s="28">
        <v>84</v>
      </c>
      <c r="H28" s="28">
        <v>69</v>
      </c>
      <c r="I28" s="30">
        <v>73</v>
      </c>
      <c r="J28" s="30">
        <v>60</v>
      </c>
      <c r="K28" s="30">
        <v>62</v>
      </c>
      <c r="L28" s="30">
        <v>74</v>
      </c>
      <c r="M28" s="32">
        <f>AVERAGE(G28:L28)</f>
        <v>70.333333333333329</v>
      </c>
      <c r="N28" s="32">
        <f>(AVERAGE(G28:L28))*0.8</f>
        <v>56.266666666666666</v>
      </c>
      <c r="O28" s="17">
        <v>80</v>
      </c>
      <c r="P28" s="17">
        <v>40.5</v>
      </c>
      <c r="Q28" s="33">
        <f>O28+P28</f>
        <v>120.5</v>
      </c>
      <c r="R28" s="33">
        <f>Q28*0.1</f>
        <v>12.05</v>
      </c>
      <c r="S28" s="33">
        <f>N28+R28</f>
        <v>68.316666666666663</v>
      </c>
    </row>
    <row r="29" spans="1:19" ht="14.25" customHeight="1">
      <c r="A29" s="24" t="s">
        <v>117</v>
      </c>
      <c r="B29" s="7">
        <v>151</v>
      </c>
      <c r="C29" s="24" t="s">
        <v>118</v>
      </c>
      <c r="D29" s="17" t="s">
        <v>98</v>
      </c>
      <c r="E29" s="4" t="s">
        <v>82</v>
      </c>
      <c r="F29" s="4" t="s">
        <v>83</v>
      </c>
      <c r="G29" s="24">
        <v>70</v>
      </c>
      <c r="H29" s="24">
        <v>73</v>
      </c>
      <c r="I29" s="25">
        <v>73</v>
      </c>
      <c r="J29" s="25">
        <v>64</v>
      </c>
      <c r="K29" s="25">
        <v>65</v>
      </c>
      <c r="L29" s="25">
        <v>77</v>
      </c>
      <c r="M29" s="18">
        <f>AVERAGE(G29:L29)</f>
        <v>70.333333333333329</v>
      </c>
      <c r="N29" s="18">
        <f>M29*0.8</f>
        <v>56.266666666666666</v>
      </c>
      <c r="O29" s="26">
        <v>80</v>
      </c>
      <c r="P29" s="26">
        <v>40.5</v>
      </c>
      <c r="Q29" s="33">
        <f>O29+P29</f>
        <v>120.5</v>
      </c>
      <c r="R29" s="33">
        <f>Q29*0.1</f>
        <v>12.05</v>
      </c>
      <c r="S29" s="33">
        <f>N29+R29</f>
        <v>68.316666666666663</v>
      </c>
    </row>
    <row r="30" spans="1:19" ht="14.25" customHeight="1">
      <c r="A30" s="24" t="s">
        <v>109</v>
      </c>
      <c r="B30" s="7">
        <v>151</v>
      </c>
      <c r="C30" s="24" t="s">
        <v>110</v>
      </c>
      <c r="D30" s="17" t="s">
        <v>98</v>
      </c>
      <c r="E30" s="17" t="s">
        <v>82</v>
      </c>
      <c r="F30" s="17" t="s">
        <v>83</v>
      </c>
      <c r="G30" s="24">
        <v>76</v>
      </c>
      <c r="H30" s="24">
        <v>77</v>
      </c>
      <c r="I30" s="25">
        <v>75</v>
      </c>
      <c r="J30" s="25">
        <v>61</v>
      </c>
      <c r="K30" s="25">
        <v>60</v>
      </c>
      <c r="L30" s="25">
        <v>72</v>
      </c>
      <c r="M30" s="18">
        <f>AVERAGE(G30:L30)</f>
        <v>70.166666666666671</v>
      </c>
      <c r="N30" s="18">
        <f>M30*0.8</f>
        <v>56.13333333333334</v>
      </c>
      <c r="O30" s="26">
        <v>80</v>
      </c>
      <c r="P30" s="26">
        <v>41.5</v>
      </c>
      <c r="Q30" s="33">
        <f>O30+P30</f>
        <v>121.5</v>
      </c>
      <c r="R30" s="33">
        <f>Q30*0.1</f>
        <v>12.15</v>
      </c>
      <c r="S30" s="33">
        <f>N30+R30</f>
        <v>68.283333333333346</v>
      </c>
    </row>
    <row r="31" spans="1:19" ht="14.25" customHeight="1">
      <c r="A31" s="24" t="s">
        <v>107</v>
      </c>
      <c r="B31" s="7">
        <v>151</v>
      </c>
      <c r="C31" s="24" t="s">
        <v>108</v>
      </c>
      <c r="D31" s="17" t="s">
        <v>98</v>
      </c>
      <c r="E31" s="17" t="s">
        <v>82</v>
      </c>
      <c r="F31" s="17" t="s">
        <v>83</v>
      </c>
      <c r="G31" s="24">
        <v>81</v>
      </c>
      <c r="H31" s="24">
        <v>76</v>
      </c>
      <c r="I31" s="25">
        <v>68</v>
      </c>
      <c r="J31" s="25">
        <v>60</v>
      </c>
      <c r="K31" s="25">
        <v>65</v>
      </c>
      <c r="L31" s="25">
        <v>70</v>
      </c>
      <c r="M31" s="18">
        <f>AVERAGE(G31:L31)</f>
        <v>70</v>
      </c>
      <c r="N31" s="18">
        <f>M31*0.8</f>
        <v>56</v>
      </c>
      <c r="O31" s="26">
        <v>78.5</v>
      </c>
      <c r="P31" s="27">
        <v>43.5</v>
      </c>
      <c r="Q31" s="33">
        <f>O31+P31</f>
        <v>122</v>
      </c>
      <c r="R31" s="33">
        <f>Q31*0.1</f>
        <v>12.200000000000001</v>
      </c>
      <c r="S31" s="33">
        <f>N31+R31</f>
        <v>68.2</v>
      </c>
    </row>
    <row r="32" spans="1:19" ht="14.25" customHeight="1">
      <c r="A32" s="24" t="s">
        <v>99</v>
      </c>
      <c r="B32" s="7">
        <v>151</v>
      </c>
      <c r="C32" s="24" t="s">
        <v>100</v>
      </c>
      <c r="D32" s="17" t="s">
        <v>98</v>
      </c>
      <c r="E32" s="17" t="s">
        <v>82</v>
      </c>
      <c r="F32" s="17" t="s">
        <v>83</v>
      </c>
      <c r="G32" s="24">
        <v>80</v>
      </c>
      <c r="H32" s="24">
        <v>67</v>
      </c>
      <c r="I32" s="25">
        <v>67</v>
      </c>
      <c r="J32" s="25">
        <v>62</v>
      </c>
      <c r="K32" s="25">
        <v>64</v>
      </c>
      <c r="L32" s="25">
        <v>74</v>
      </c>
      <c r="M32" s="18">
        <f>AVERAGE(G32:L32)</f>
        <v>69</v>
      </c>
      <c r="N32" s="18">
        <f>M32*0.8</f>
        <v>55.2</v>
      </c>
      <c r="O32" s="26">
        <v>88</v>
      </c>
      <c r="P32" s="26">
        <v>41.8</v>
      </c>
      <c r="Q32" s="33">
        <f>O32+P32</f>
        <v>129.80000000000001</v>
      </c>
      <c r="R32" s="33">
        <f>Q32*0.1</f>
        <v>12.980000000000002</v>
      </c>
      <c r="S32" s="33">
        <f>N32+R32</f>
        <v>68.180000000000007</v>
      </c>
    </row>
    <row r="33" spans="1:19" ht="14.25" customHeight="1">
      <c r="A33" s="6">
        <v>20176195016</v>
      </c>
      <c r="B33" s="7">
        <v>150</v>
      </c>
      <c r="C33" s="8" t="s">
        <v>38</v>
      </c>
      <c r="D33" s="8" t="s">
        <v>32</v>
      </c>
      <c r="E33" s="17" t="s">
        <v>23</v>
      </c>
      <c r="F33" s="17" t="s">
        <v>24</v>
      </c>
      <c r="G33" s="28">
        <v>81</v>
      </c>
      <c r="H33" s="28">
        <v>67</v>
      </c>
      <c r="I33" s="30">
        <v>69</v>
      </c>
      <c r="J33" s="30">
        <v>60</v>
      </c>
      <c r="K33" s="30">
        <v>66</v>
      </c>
      <c r="L33" s="30">
        <v>73</v>
      </c>
      <c r="M33" s="32">
        <f>AVERAGE(G33:L33)</f>
        <v>69.333333333333329</v>
      </c>
      <c r="N33" s="32">
        <f>(AVERAGE(G33:L33))*0.8</f>
        <v>55.466666666666669</v>
      </c>
      <c r="O33" s="17">
        <v>80</v>
      </c>
      <c r="P33" s="17">
        <v>40.5</v>
      </c>
      <c r="Q33" s="33">
        <f>O33+P33</f>
        <v>120.5</v>
      </c>
      <c r="R33" s="33">
        <f>Q33*0.1</f>
        <v>12.05</v>
      </c>
      <c r="S33" s="33">
        <f>N33+R33</f>
        <v>67.516666666666666</v>
      </c>
    </row>
    <row r="34" spans="1:19" ht="14.25" customHeight="1">
      <c r="A34" s="6">
        <v>20176195002</v>
      </c>
      <c r="B34" s="7">
        <v>150</v>
      </c>
      <c r="C34" s="8" t="s">
        <v>25</v>
      </c>
      <c r="D34" s="8" t="s">
        <v>22</v>
      </c>
      <c r="E34" s="17" t="s">
        <v>23</v>
      </c>
      <c r="F34" s="17" t="s">
        <v>24</v>
      </c>
      <c r="G34" s="28">
        <v>69</v>
      </c>
      <c r="H34" s="28">
        <v>69</v>
      </c>
      <c r="I34" s="30">
        <v>81</v>
      </c>
      <c r="J34" s="30">
        <v>61</v>
      </c>
      <c r="K34" s="30">
        <v>60</v>
      </c>
      <c r="L34" s="30">
        <v>75</v>
      </c>
      <c r="M34" s="32">
        <f>AVERAGE(G34:L34)</f>
        <v>69.166666666666671</v>
      </c>
      <c r="N34" s="32">
        <f>(AVERAGE(G34:L34))*0.8</f>
        <v>55.333333333333343</v>
      </c>
      <c r="O34" s="17">
        <v>80</v>
      </c>
      <c r="P34" s="17">
        <v>41</v>
      </c>
      <c r="Q34" s="33">
        <f>O34+P34</f>
        <v>121</v>
      </c>
      <c r="R34" s="33">
        <f>Q34*0.1</f>
        <v>12.100000000000001</v>
      </c>
      <c r="S34" s="33">
        <f>N34+R34</f>
        <v>67.433333333333337</v>
      </c>
    </row>
    <row r="35" spans="1:19" ht="14.25" customHeight="1">
      <c r="A35" s="24" t="s">
        <v>90</v>
      </c>
      <c r="B35" s="7">
        <v>151</v>
      </c>
      <c r="C35" s="24" t="s">
        <v>91</v>
      </c>
      <c r="D35" s="17" t="s">
        <v>81</v>
      </c>
      <c r="E35" s="17" t="s">
        <v>82</v>
      </c>
      <c r="F35" s="17" t="s">
        <v>83</v>
      </c>
      <c r="G35" s="24">
        <v>82</v>
      </c>
      <c r="H35" s="24">
        <v>67</v>
      </c>
      <c r="I35" s="25">
        <v>68</v>
      </c>
      <c r="J35" s="25">
        <v>69</v>
      </c>
      <c r="K35" s="25">
        <v>65</v>
      </c>
      <c r="L35" s="25">
        <v>61</v>
      </c>
      <c r="M35" s="18">
        <f>AVERAGE(G35:L35)</f>
        <v>68.666666666666671</v>
      </c>
      <c r="N35" s="18">
        <f>M35*0.8</f>
        <v>54.933333333333337</v>
      </c>
      <c r="O35" s="26">
        <v>80</v>
      </c>
      <c r="P35" s="26">
        <v>41</v>
      </c>
      <c r="Q35" s="33">
        <f>O35+P35</f>
        <v>121</v>
      </c>
      <c r="R35" s="33">
        <f>Q35*0.1</f>
        <v>12.100000000000001</v>
      </c>
      <c r="S35" s="33">
        <f>N35+R35</f>
        <v>67.033333333333331</v>
      </c>
    </row>
    <row r="36" spans="1:19" ht="14.25" customHeight="1">
      <c r="A36" s="24" t="s">
        <v>96</v>
      </c>
      <c r="B36" s="7">
        <v>151</v>
      </c>
      <c r="C36" s="24" t="s">
        <v>97</v>
      </c>
      <c r="D36" s="17" t="s">
        <v>98</v>
      </c>
      <c r="E36" s="17" t="s">
        <v>82</v>
      </c>
      <c r="F36" s="17" t="s">
        <v>83</v>
      </c>
      <c r="G36" s="24">
        <v>74</v>
      </c>
      <c r="H36" s="24">
        <v>61</v>
      </c>
      <c r="I36" s="25">
        <v>75</v>
      </c>
      <c r="J36" s="25">
        <v>64</v>
      </c>
      <c r="K36" s="25">
        <v>66</v>
      </c>
      <c r="L36" s="25">
        <v>69</v>
      </c>
      <c r="M36" s="18">
        <f>AVERAGE(G36:L36)</f>
        <v>68.166666666666671</v>
      </c>
      <c r="N36" s="18">
        <f>M36*0.8</f>
        <v>54.533333333333339</v>
      </c>
      <c r="O36" s="26">
        <v>80</v>
      </c>
      <c r="P36" s="26">
        <v>44</v>
      </c>
      <c r="Q36" s="33">
        <f>O36+P36</f>
        <v>124</v>
      </c>
      <c r="R36" s="33">
        <f>Q36*0.1</f>
        <v>12.4</v>
      </c>
      <c r="S36" s="33">
        <f>N36+R36</f>
        <v>66.933333333333337</v>
      </c>
    </row>
    <row r="37" spans="1:19" ht="14.25" customHeight="1">
      <c r="A37" s="6">
        <v>20176195022</v>
      </c>
      <c r="B37" s="7">
        <v>150</v>
      </c>
      <c r="C37" s="8" t="s">
        <v>44</v>
      </c>
      <c r="D37" s="8" t="s">
        <v>32</v>
      </c>
      <c r="E37" s="17" t="s">
        <v>23</v>
      </c>
      <c r="F37" s="17" t="s">
        <v>24</v>
      </c>
      <c r="G37" s="28">
        <v>71</v>
      </c>
      <c r="H37" s="28">
        <v>68</v>
      </c>
      <c r="I37" s="30">
        <v>76</v>
      </c>
      <c r="J37" s="30">
        <v>60</v>
      </c>
      <c r="K37" s="30">
        <v>65</v>
      </c>
      <c r="L37" s="30">
        <v>70</v>
      </c>
      <c r="M37" s="32">
        <f>AVERAGE(G37:L37)</f>
        <v>68.333333333333329</v>
      </c>
      <c r="N37" s="32">
        <f>(AVERAGE(G37:L37))*0.8</f>
        <v>54.666666666666664</v>
      </c>
      <c r="O37" s="17">
        <v>80</v>
      </c>
      <c r="P37" s="17">
        <v>41.3</v>
      </c>
      <c r="Q37" s="33">
        <f>O37+P37</f>
        <v>121.3</v>
      </c>
      <c r="R37" s="33">
        <f>Q37*0.1</f>
        <v>12.13</v>
      </c>
      <c r="S37" s="33">
        <f>N37+R37</f>
        <v>66.796666666666667</v>
      </c>
    </row>
    <row r="38" spans="1:19" ht="14.25" customHeight="1">
      <c r="A38" s="24" t="s">
        <v>103</v>
      </c>
      <c r="B38" s="7">
        <v>151</v>
      </c>
      <c r="C38" s="24" t="s">
        <v>104</v>
      </c>
      <c r="D38" s="17" t="s">
        <v>98</v>
      </c>
      <c r="E38" s="17" t="s">
        <v>82</v>
      </c>
      <c r="F38" s="17" t="s">
        <v>83</v>
      </c>
      <c r="G38" s="24">
        <v>76</v>
      </c>
      <c r="H38" s="24">
        <v>69</v>
      </c>
      <c r="I38" s="25">
        <v>71</v>
      </c>
      <c r="J38" s="25">
        <v>64</v>
      </c>
      <c r="K38" s="25">
        <v>61</v>
      </c>
      <c r="L38" s="25">
        <v>69</v>
      </c>
      <c r="M38" s="18">
        <f>AVERAGE(G38:L38)</f>
        <v>68.333333333333329</v>
      </c>
      <c r="N38" s="18">
        <f>M38*0.8</f>
        <v>54.666666666666664</v>
      </c>
      <c r="O38" s="26">
        <v>80</v>
      </c>
      <c r="P38" s="26">
        <v>40.799999999999997</v>
      </c>
      <c r="Q38" s="33">
        <f>O38+P38</f>
        <v>120.8</v>
      </c>
      <c r="R38" s="33">
        <f>Q38*0.1</f>
        <v>12.08</v>
      </c>
      <c r="S38" s="33">
        <f>N38+R38</f>
        <v>66.74666666666667</v>
      </c>
    </row>
    <row r="39" spans="1:19" ht="14.25" customHeight="1">
      <c r="A39" s="6">
        <v>20176195006</v>
      </c>
      <c r="B39" s="7">
        <v>150</v>
      </c>
      <c r="C39" s="8" t="s">
        <v>29</v>
      </c>
      <c r="D39" s="8" t="s">
        <v>22</v>
      </c>
      <c r="E39" s="17" t="s">
        <v>23</v>
      </c>
      <c r="F39" s="17" t="s">
        <v>24</v>
      </c>
      <c r="G39" s="28">
        <v>74</v>
      </c>
      <c r="H39" s="28">
        <v>68</v>
      </c>
      <c r="I39" s="30">
        <v>66</v>
      </c>
      <c r="J39" s="30">
        <v>61</v>
      </c>
      <c r="K39" s="30">
        <v>66</v>
      </c>
      <c r="L39" s="30">
        <v>74</v>
      </c>
      <c r="M39" s="32">
        <f>AVERAGE(G39:L39)</f>
        <v>68.166666666666671</v>
      </c>
      <c r="N39" s="32">
        <f>(AVERAGE(G39:L39))*0.8</f>
        <v>54.533333333333339</v>
      </c>
      <c r="O39" s="17">
        <v>80</v>
      </c>
      <c r="P39" s="17">
        <v>41.5</v>
      </c>
      <c r="Q39" s="33">
        <f>O39+P39</f>
        <v>121.5</v>
      </c>
      <c r="R39" s="33">
        <f>Q39*0.1</f>
        <v>12.15</v>
      </c>
      <c r="S39" s="33">
        <f>N39+R39</f>
        <v>66.683333333333337</v>
      </c>
    </row>
    <row r="40" spans="1:19" ht="14.25" customHeight="1">
      <c r="A40" s="6">
        <v>20176195011</v>
      </c>
      <c r="B40" s="7">
        <v>150</v>
      </c>
      <c r="C40" s="8" t="s">
        <v>34</v>
      </c>
      <c r="D40" s="8" t="s">
        <v>32</v>
      </c>
      <c r="E40" s="17" t="s">
        <v>23</v>
      </c>
      <c r="F40" s="17" t="s">
        <v>24</v>
      </c>
      <c r="G40" s="28">
        <v>76</v>
      </c>
      <c r="H40" s="28">
        <v>64</v>
      </c>
      <c r="I40" s="30">
        <v>73</v>
      </c>
      <c r="J40" s="30">
        <v>60</v>
      </c>
      <c r="K40" s="30">
        <v>55</v>
      </c>
      <c r="L40" s="30">
        <v>73</v>
      </c>
      <c r="M40" s="32">
        <f>AVERAGE(G40:L40)</f>
        <v>66.833333333333329</v>
      </c>
      <c r="N40" s="32">
        <f>(AVERAGE(G40:L40))*0.8</f>
        <v>53.466666666666669</v>
      </c>
      <c r="O40" s="17">
        <v>88</v>
      </c>
      <c r="P40" s="17">
        <v>41</v>
      </c>
      <c r="Q40" s="33">
        <f>O40+P40</f>
        <v>129</v>
      </c>
      <c r="R40" s="33">
        <f>Q40*0.1</f>
        <v>12.9</v>
      </c>
      <c r="S40" s="33">
        <f>N40+R40</f>
        <v>66.366666666666674</v>
      </c>
    </row>
    <row r="41" spans="1:19" ht="14.25" customHeight="1">
      <c r="A41" s="6">
        <v>20176195024</v>
      </c>
      <c r="B41" s="7">
        <v>150</v>
      </c>
      <c r="C41" s="8" t="s">
        <v>46</v>
      </c>
      <c r="D41" s="8" t="s">
        <v>32</v>
      </c>
      <c r="E41" s="17" t="s">
        <v>23</v>
      </c>
      <c r="F41" s="17" t="s">
        <v>24</v>
      </c>
      <c r="G41" s="28">
        <v>74</v>
      </c>
      <c r="H41" s="28">
        <v>68</v>
      </c>
      <c r="I41" s="30">
        <v>60</v>
      </c>
      <c r="J41" s="30">
        <v>55</v>
      </c>
      <c r="K41" s="30">
        <v>64</v>
      </c>
      <c r="L41" s="30">
        <v>73</v>
      </c>
      <c r="M41" s="32">
        <f>AVERAGE(G41:L41)</f>
        <v>65.666666666666671</v>
      </c>
      <c r="N41" s="32">
        <f>(AVERAGE(G41:L41))*0.8</f>
        <v>52.533333333333339</v>
      </c>
      <c r="O41" s="17">
        <v>96</v>
      </c>
      <c r="P41" s="17">
        <v>42</v>
      </c>
      <c r="Q41" s="33">
        <f>O41+P41</f>
        <v>138</v>
      </c>
      <c r="R41" s="33">
        <f>Q41*0.1</f>
        <v>13.8</v>
      </c>
      <c r="S41" s="33">
        <f>N41+R41</f>
        <v>66.333333333333343</v>
      </c>
    </row>
    <row r="42" spans="1:19" ht="14.25" customHeight="1">
      <c r="A42" s="6">
        <v>20176195018</v>
      </c>
      <c r="B42" s="7">
        <v>150</v>
      </c>
      <c r="C42" s="8" t="s">
        <v>40</v>
      </c>
      <c r="D42" s="8" t="s">
        <v>32</v>
      </c>
      <c r="E42" s="17" t="s">
        <v>23</v>
      </c>
      <c r="F42" s="17" t="s">
        <v>24</v>
      </c>
      <c r="G42" s="28">
        <v>77</v>
      </c>
      <c r="H42" s="28">
        <v>68</v>
      </c>
      <c r="I42" s="30">
        <v>61</v>
      </c>
      <c r="J42" s="30">
        <v>49</v>
      </c>
      <c r="K42" s="30">
        <v>64</v>
      </c>
      <c r="L42" s="30">
        <v>70</v>
      </c>
      <c r="M42" s="32">
        <f>AVERAGE(G42:L42)</f>
        <v>64.833333333333329</v>
      </c>
      <c r="N42" s="32">
        <f>(AVERAGE(G42:L42))*0.8</f>
        <v>51.866666666666667</v>
      </c>
      <c r="O42" s="17">
        <v>100</v>
      </c>
      <c r="P42" s="17">
        <v>42.5</v>
      </c>
      <c r="Q42" s="33">
        <f>O42+P42</f>
        <v>142.5</v>
      </c>
      <c r="R42" s="33">
        <f>Q42*0.1</f>
        <v>14.25</v>
      </c>
      <c r="S42" s="33">
        <f>N42+R42</f>
        <v>66.116666666666674</v>
      </c>
    </row>
    <row r="43" spans="1:19" ht="14.25" customHeight="1">
      <c r="A43" s="24" t="s">
        <v>121</v>
      </c>
      <c r="B43" s="7">
        <v>151</v>
      </c>
      <c r="C43" s="24" t="s">
        <v>122</v>
      </c>
      <c r="D43" s="17" t="s">
        <v>98</v>
      </c>
      <c r="E43" s="17" t="s">
        <v>82</v>
      </c>
      <c r="F43" s="17" t="s">
        <v>83</v>
      </c>
      <c r="G43" s="24">
        <v>74</v>
      </c>
      <c r="H43" s="24">
        <v>66</v>
      </c>
      <c r="I43" s="25">
        <v>65</v>
      </c>
      <c r="J43" s="25">
        <v>49</v>
      </c>
      <c r="K43" s="25">
        <v>75</v>
      </c>
      <c r="L43" s="25">
        <v>76</v>
      </c>
      <c r="M43" s="18">
        <f>AVERAGE(G43:L43)</f>
        <v>67.5</v>
      </c>
      <c r="N43" s="18">
        <f>M43*0.8</f>
        <v>54</v>
      </c>
      <c r="O43" s="26">
        <v>80</v>
      </c>
      <c r="P43" s="26">
        <v>41</v>
      </c>
      <c r="Q43" s="33">
        <f>O43+P43</f>
        <v>121</v>
      </c>
      <c r="R43" s="33">
        <f>Q43*0.1</f>
        <v>12.100000000000001</v>
      </c>
      <c r="S43" s="33">
        <f>N43+R43</f>
        <v>66.099999999999994</v>
      </c>
    </row>
    <row r="44" spans="1:19" ht="14.25" customHeight="1">
      <c r="A44" s="24" t="s">
        <v>115</v>
      </c>
      <c r="B44" s="7">
        <v>151</v>
      </c>
      <c r="C44" s="24" t="s">
        <v>116</v>
      </c>
      <c r="D44" s="17" t="s">
        <v>98</v>
      </c>
      <c r="E44" s="17" t="s">
        <v>82</v>
      </c>
      <c r="F44" s="17" t="s">
        <v>83</v>
      </c>
      <c r="G44" s="24">
        <v>61</v>
      </c>
      <c r="H44" s="24">
        <v>73</v>
      </c>
      <c r="I44" s="25">
        <v>76</v>
      </c>
      <c r="J44" s="25">
        <v>68</v>
      </c>
      <c r="K44" s="25">
        <v>60</v>
      </c>
      <c r="L44" s="25">
        <v>52</v>
      </c>
      <c r="M44" s="18">
        <f>AVERAGE(G44:L44)</f>
        <v>65</v>
      </c>
      <c r="N44" s="18">
        <f>M44*0.8</f>
        <v>52</v>
      </c>
      <c r="O44" s="26">
        <v>96</v>
      </c>
      <c r="P44" s="26">
        <v>42</v>
      </c>
      <c r="Q44" s="33">
        <f>O44+P44</f>
        <v>138</v>
      </c>
      <c r="R44" s="33">
        <f>Q44*0.1</f>
        <v>13.8</v>
      </c>
      <c r="S44" s="33">
        <f>N44+R44</f>
        <v>65.8</v>
      </c>
    </row>
    <row r="45" spans="1:19" ht="14.25" customHeight="1">
      <c r="A45" s="24" t="s">
        <v>129</v>
      </c>
      <c r="B45" s="7">
        <v>151</v>
      </c>
      <c r="C45" s="24" t="s">
        <v>130</v>
      </c>
      <c r="D45" s="17" t="s">
        <v>98</v>
      </c>
      <c r="E45" s="17" t="s">
        <v>82</v>
      </c>
      <c r="F45" s="17" t="s">
        <v>83</v>
      </c>
      <c r="G45" s="24">
        <v>60</v>
      </c>
      <c r="H45" s="24">
        <v>66</v>
      </c>
      <c r="I45" s="25">
        <v>62</v>
      </c>
      <c r="J45" s="25">
        <v>67</v>
      </c>
      <c r="K45" s="25">
        <v>66</v>
      </c>
      <c r="L45" s="25">
        <v>68</v>
      </c>
      <c r="M45" s="18">
        <f>AVERAGE(G45:L45)</f>
        <v>64.833333333333329</v>
      </c>
      <c r="N45" s="18">
        <f>M45*0.8</f>
        <v>51.866666666666667</v>
      </c>
      <c r="O45" s="26">
        <v>96</v>
      </c>
      <c r="P45" s="26">
        <v>41.5</v>
      </c>
      <c r="Q45" s="33">
        <f>O45+P45</f>
        <v>137.5</v>
      </c>
      <c r="R45" s="33">
        <f>Q45*0.1</f>
        <v>13.75</v>
      </c>
      <c r="S45" s="33">
        <f>N45+R45</f>
        <v>65.616666666666674</v>
      </c>
    </row>
    <row r="46" spans="1:19" ht="14.25" customHeight="1">
      <c r="A46" s="6">
        <v>20176195003</v>
      </c>
      <c r="B46" s="7">
        <v>150</v>
      </c>
      <c r="C46" s="8" t="s">
        <v>26</v>
      </c>
      <c r="D46" s="8" t="s">
        <v>22</v>
      </c>
      <c r="E46" s="17" t="s">
        <v>23</v>
      </c>
      <c r="F46" s="17" t="s">
        <v>24</v>
      </c>
      <c r="G46" s="28">
        <v>77</v>
      </c>
      <c r="H46" s="28">
        <v>72</v>
      </c>
      <c r="I46" s="30">
        <v>79</v>
      </c>
      <c r="J46" s="30">
        <v>60</v>
      </c>
      <c r="K46" s="30">
        <v>63</v>
      </c>
      <c r="L46" s="30">
        <v>63</v>
      </c>
      <c r="M46" s="32">
        <f>AVERAGE(G46:L46)</f>
        <v>69</v>
      </c>
      <c r="N46" s="32">
        <f>(AVERAGE(G46:L46))*0.8</f>
        <v>55.2</v>
      </c>
      <c r="O46" s="17">
        <v>96</v>
      </c>
      <c r="P46" s="17">
        <v>0</v>
      </c>
      <c r="Q46" s="33">
        <f>O46+P46</f>
        <v>96</v>
      </c>
      <c r="R46" s="33">
        <f>Q46*0.1</f>
        <v>9.6000000000000014</v>
      </c>
      <c r="S46" s="33">
        <f>N46+R46</f>
        <v>64.800000000000011</v>
      </c>
    </row>
    <row r="47" spans="1:19" ht="14.25" customHeight="1">
      <c r="A47" s="6">
        <v>20176195012</v>
      </c>
      <c r="B47" s="7">
        <v>150</v>
      </c>
      <c r="C47" s="8" t="s">
        <v>35</v>
      </c>
      <c r="D47" s="8" t="s">
        <v>32</v>
      </c>
      <c r="E47" s="17" t="s">
        <v>23</v>
      </c>
      <c r="F47" s="17" t="s">
        <v>24</v>
      </c>
      <c r="G47" s="28">
        <v>66</v>
      </c>
      <c r="H47" s="28">
        <v>69</v>
      </c>
      <c r="I47" s="30">
        <v>64</v>
      </c>
      <c r="J47" s="30">
        <v>60</v>
      </c>
      <c r="K47" s="30">
        <v>60</v>
      </c>
      <c r="L47" s="30">
        <v>75</v>
      </c>
      <c r="M47" s="32">
        <f>AVERAGE(G47:L47)</f>
        <v>65.666666666666671</v>
      </c>
      <c r="N47" s="32">
        <f>(AVERAGE(G47:L47))*0.8</f>
        <v>52.533333333333339</v>
      </c>
      <c r="O47" s="17">
        <v>80</v>
      </c>
      <c r="P47" s="17">
        <v>40.5</v>
      </c>
      <c r="Q47" s="33">
        <f>O47+P47</f>
        <v>120.5</v>
      </c>
      <c r="R47" s="33">
        <f>Q47*0.1</f>
        <v>12.05</v>
      </c>
      <c r="S47" s="33">
        <f>N47+R47</f>
        <v>64.583333333333343</v>
      </c>
    </row>
    <row r="48" spans="1:19" ht="14.25" customHeight="1">
      <c r="A48" s="6">
        <v>20176195028</v>
      </c>
      <c r="B48" s="7">
        <v>150</v>
      </c>
      <c r="C48" s="8" t="s">
        <v>50</v>
      </c>
      <c r="D48" s="8" t="s">
        <v>32</v>
      </c>
      <c r="E48" s="17" t="s">
        <v>23</v>
      </c>
      <c r="F48" s="17" t="s">
        <v>24</v>
      </c>
      <c r="G48" s="28">
        <v>67</v>
      </c>
      <c r="H48" s="28">
        <v>60</v>
      </c>
      <c r="I48" s="30">
        <v>76</v>
      </c>
      <c r="J48" s="30">
        <v>61</v>
      </c>
      <c r="K48" s="30">
        <v>62</v>
      </c>
      <c r="L48" s="30">
        <v>67</v>
      </c>
      <c r="M48" s="32">
        <f>AVERAGE(G48:L48)</f>
        <v>65.5</v>
      </c>
      <c r="N48" s="32">
        <f>(AVERAGE(G48:L48))*0.8</f>
        <v>52.400000000000006</v>
      </c>
      <c r="O48" s="17">
        <v>80</v>
      </c>
      <c r="P48" s="17">
        <v>41</v>
      </c>
      <c r="Q48" s="33">
        <f>O48+P48</f>
        <v>121</v>
      </c>
      <c r="R48" s="33">
        <f>Q48*0.1</f>
        <v>12.100000000000001</v>
      </c>
      <c r="S48" s="33">
        <f>N48+R48</f>
        <v>64.5</v>
      </c>
    </row>
    <row r="49" spans="1:19" ht="14.25" customHeight="1">
      <c r="A49" s="24" t="s">
        <v>135</v>
      </c>
      <c r="B49" s="7">
        <v>151</v>
      </c>
      <c r="C49" s="24" t="s">
        <v>136</v>
      </c>
      <c r="D49" s="17" t="s">
        <v>98</v>
      </c>
      <c r="E49" s="17" t="s">
        <v>82</v>
      </c>
      <c r="F49" s="17" t="s">
        <v>83</v>
      </c>
      <c r="G49" s="24">
        <v>76</v>
      </c>
      <c r="H49" s="24">
        <v>69</v>
      </c>
      <c r="I49" s="25">
        <v>64</v>
      </c>
      <c r="J49" s="25">
        <v>63</v>
      </c>
      <c r="K49" s="25">
        <v>55</v>
      </c>
      <c r="L49" s="25">
        <v>65</v>
      </c>
      <c r="M49" s="18">
        <f>AVERAGE(G49:L49)</f>
        <v>65.333333333333329</v>
      </c>
      <c r="N49" s="18">
        <f>M49*0.8</f>
        <v>52.266666666666666</v>
      </c>
      <c r="O49" s="26">
        <v>80</v>
      </c>
      <c r="P49" s="26">
        <v>40.5</v>
      </c>
      <c r="Q49" s="33">
        <f>O49+P49</f>
        <v>120.5</v>
      </c>
      <c r="R49" s="33">
        <f>Q49*0.1</f>
        <v>12.05</v>
      </c>
      <c r="S49" s="33">
        <f>N49+R49</f>
        <v>64.316666666666663</v>
      </c>
    </row>
    <row r="50" spans="1:19" ht="14.25" customHeight="1">
      <c r="A50" s="6">
        <v>20176195004</v>
      </c>
      <c r="B50" s="7">
        <v>150</v>
      </c>
      <c r="C50" s="8" t="s">
        <v>27</v>
      </c>
      <c r="D50" s="8" t="s">
        <v>22</v>
      </c>
      <c r="E50" s="17" t="s">
        <v>23</v>
      </c>
      <c r="F50" s="17" t="s">
        <v>24</v>
      </c>
      <c r="G50" s="28">
        <v>76</v>
      </c>
      <c r="H50" s="28">
        <v>75</v>
      </c>
      <c r="I50" s="30">
        <v>78</v>
      </c>
      <c r="J50" s="30">
        <v>60</v>
      </c>
      <c r="K50" s="30">
        <v>62</v>
      </c>
      <c r="L50" s="30">
        <v>69</v>
      </c>
      <c r="M50" s="32">
        <f>AVERAGE(G50:L50)</f>
        <v>70</v>
      </c>
      <c r="N50" s="32">
        <f>(AVERAGE(G50:L50))*0.8</f>
        <v>56</v>
      </c>
      <c r="O50" s="17">
        <v>80</v>
      </c>
      <c r="P50" s="17">
        <v>0</v>
      </c>
      <c r="Q50" s="33">
        <f>O50+P50</f>
        <v>80</v>
      </c>
      <c r="R50" s="33">
        <f>Q50*0.1</f>
        <v>8</v>
      </c>
      <c r="S50" s="33">
        <f>N50+R50</f>
        <v>64</v>
      </c>
    </row>
    <row r="51" spans="1:19" ht="14.25" customHeight="1">
      <c r="A51" s="24" t="s">
        <v>113</v>
      </c>
      <c r="B51" s="7">
        <v>151</v>
      </c>
      <c r="C51" s="24" t="s">
        <v>114</v>
      </c>
      <c r="D51" s="17" t="s">
        <v>98</v>
      </c>
      <c r="E51" s="17" t="s">
        <v>82</v>
      </c>
      <c r="F51" s="17" t="s">
        <v>83</v>
      </c>
      <c r="G51" s="24">
        <v>63</v>
      </c>
      <c r="H51" s="24">
        <v>64</v>
      </c>
      <c r="I51" s="25">
        <v>68</v>
      </c>
      <c r="J51" s="25">
        <v>61</v>
      </c>
      <c r="K51" s="25">
        <v>60</v>
      </c>
      <c r="L51" s="25">
        <v>61</v>
      </c>
      <c r="M51" s="18">
        <f>AVERAGE(G51:L51)</f>
        <v>62.833333333333336</v>
      </c>
      <c r="N51" s="18">
        <f>M51*0.8</f>
        <v>50.266666666666673</v>
      </c>
      <c r="O51" s="26">
        <v>88</v>
      </c>
      <c r="P51" s="26">
        <v>41</v>
      </c>
      <c r="Q51" s="33">
        <f>O51+P51</f>
        <v>129</v>
      </c>
      <c r="R51" s="33">
        <f>Q51*0.1</f>
        <v>12.9</v>
      </c>
      <c r="S51" s="33">
        <f>N51+R51</f>
        <v>63.166666666666671</v>
      </c>
    </row>
    <row r="52" spans="1:19" ht="14.25" customHeight="1">
      <c r="A52" s="6">
        <v>20176195005</v>
      </c>
      <c r="B52" s="7">
        <v>150</v>
      </c>
      <c r="C52" s="8" t="s">
        <v>28</v>
      </c>
      <c r="D52" s="8" t="s">
        <v>22</v>
      </c>
      <c r="E52" s="17" t="s">
        <v>23</v>
      </c>
      <c r="F52" s="17" t="s">
        <v>24</v>
      </c>
      <c r="G52" s="28">
        <v>63</v>
      </c>
      <c r="H52" s="28">
        <v>62</v>
      </c>
      <c r="I52" s="30">
        <v>77</v>
      </c>
      <c r="J52" s="30">
        <v>55</v>
      </c>
      <c r="K52" s="30">
        <v>62</v>
      </c>
      <c r="L52" s="30">
        <v>60</v>
      </c>
      <c r="M52" s="32">
        <f>AVERAGE(G52:L52)</f>
        <v>63.166666666666664</v>
      </c>
      <c r="N52" s="32">
        <f>(AVERAGE(G52:L52))*0.8</f>
        <v>50.533333333333331</v>
      </c>
      <c r="O52" s="17">
        <v>80</v>
      </c>
      <c r="P52" s="17">
        <v>41</v>
      </c>
      <c r="Q52" s="33">
        <f>O52+P52</f>
        <v>121</v>
      </c>
      <c r="R52" s="33">
        <f>Q52*0.1</f>
        <v>12.100000000000001</v>
      </c>
      <c r="S52" s="33">
        <f>N52+R52</f>
        <v>62.633333333333333</v>
      </c>
    </row>
    <row r="53" spans="1:19" ht="14.25" customHeight="1">
      <c r="A53" s="24" t="s">
        <v>139</v>
      </c>
      <c r="B53" s="7">
        <v>151</v>
      </c>
      <c r="C53" s="24" t="s">
        <v>140</v>
      </c>
      <c r="D53" s="17" t="s">
        <v>98</v>
      </c>
      <c r="E53" s="17" t="s">
        <v>82</v>
      </c>
      <c r="F53" s="17" t="s">
        <v>83</v>
      </c>
      <c r="G53" s="24">
        <v>73</v>
      </c>
      <c r="H53" s="24">
        <v>60</v>
      </c>
      <c r="I53" s="25">
        <v>61</v>
      </c>
      <c r="J53" s="25">
        <v>45</v>
      </c>
      <c r="K53" s="25">
        <v>65</v>
      </c>
      <c r="L53" s="25">
        <v>75</v>
      </c>
      <c r="M53" s="18">
        <f>AVERAGE(G53:L53)</f>
        <v>63.166666666666664</v>
      </c>
      <c r="N53" s="18">
        <f>M53*0.8</f>
        <v>50.533333333333331</v>
      </c>
      <c r="O53" s="26">
        <v>80</v>
      </c>
      <c r="P53" s="26">
        <v>41</v>
      </c>
      <c r="Q53" s="33">
        <f>O53+P53</f>
        <v>121</v>
      </c>
      <c r="R53" s="33">
        <f>Q53*0.1</f>
        <v>12.100000000000001</v>
      </c>
      <c r="S53" s="33">
        <f>N53+R53</f>
        <v>62.633333333333333</v>
      </c>
    </row>
    <row r="54" spans="1:19" ht="14.25" customHeight="1">
      <c r="A54" s="6" t="s">
        <v>53</v>
      </c>
      <c r="B54" s="7">
        <v>150</v>
      </c>
      <c r="C54" s="8" t="s">
        <v>21</v>
      </c>
      <c r="D54" s="8" t="s">
        <v>22</v>
      </c>
      <c r="E54" s="4" t="s">
        <v>23</v>
      </c>
      <c r="F54" s="4" t="s">
        <v>24</v>
      </c>
      <c r="G54" s="28">
        <v>60</v>
      </c>
      <c r="H54" s="28">
        <v>65</v>
      </c>
      <c r="I54" s="30">
        <v>66</v>
      </c>
      <c r="J54" s="30">
        <v>60</v>
      </c>
      <c r="K54" s="30">
        <v>52</v>
      </c>
      <c r="L54" s="30">
        <v>62</v>
      </c>
      <c r="M54" s="32">
        <f>AVERAGE(G54:L54)</f>
        <v>60.833333333333336</v>
      </c>
      <c r="N54" s="32">
        <f>(AVERAGE(G54:L54))*0.8</f>
        <v>48.666666666666671</v>
      </c>
      <c r="O54" s="17">
        <v>96</v>
      </c>
      <c r="P54" s="17">
        <v>41</v>
      </c>
      <c r="Q54" s="33">
        <f>O54+P54</f>
        <v>137</v>
      </c>
      <c r="R54" s="33">
        <f>Q54*0.1</f>
        <v>13.700000000000001</v>
      </c>
      <c r="S54" s="33">
        <f>N54+R54</f>
        <v>62.366666666666674</v>
      </c>
    </row>
    <row r="55" spans="1:19" ht="14.25" customHeight="1">
      <c r="A55" s="24" t="s">
        <v>88</v>
      </c>
      <c r="B55" s="7">
        <v>151</v>
      </c>
      <c r="C55" s="24" t="s">
        <v>89</v>
      </c>
      <c r="D55" s="17" t="s">
        <v>81</v>
      </c>
      <c r="E55" s="17" t="s">
        <v>82</v>
      </c>
      <c r="F55" s="17" t="s">
        <v>83</v>
      </c>
      <c r="G55" s="24">
        <v>70</v>
      </c>
      <c r="H55" s="24">
        <v>68</v>
      </c>
      <c r="I55" s="25">
        <v>60</v>
      </c>
      <c r="J55" s="25">
        <v>60</v>
      </c>
      <c r="K55" s="25">
        <v>55</v>
      </c>
      <c r="L55" s="25">
        <v>61</v>
      </c>
      <c r="M55" s="18">
        <f>AVERAGE(G55:L55)</f>
        <v>62.333333333333336</v>
      </c>
      <c r="N55" s="18">
        <f>M55*0.8</f>
        <v>49.866666666666674</v>
      </c>
      <c r="O55" s="26">
        <v>80</v>
      </c>
      <c r="P55" s="26">
        <v>42.5</v>
      </c>
      <c r="Q55" s="33">
        <f>O55+P55</f>
        <v>122.5</v>
      </c>
      <c r="R55" s="33">
        <f>Q55*0.1</f>
        <v>12.25</v>
      </c>
      <c r="S55" s="33">
        <f>N55+R55</f>
        <v>62.116666666666674</v>
      </c>
    </row>
    <row r="56" spans="1:19" ht="14.25" customHeight="1">
      <c r="A56" s="24" t="s">
        <v>86</v>
      </c>
      <c r="B56" s="7">
        <v>151</v>
      </c>
      <c r="C56" s="24" t="s">
        <v>87</v>
      </c>
      <c r="D56" s="17" t="s">
        <v>81</v>
      </c>
      <c r="E56" s="17" t="s">
        <v>82</v>
      </c>
      <c r="F56" s="17" t="s">
        <v>83</v>
      </c>
      <c r="G56" s="24">
        <v>65</v>
      </c>
      <c r="H56" s="24">
        <v>65</v>
      </c>
      <c r="I56" s="25">
        <v>60</v>
      </c>
      <c r="J56" s="25">
        <v>60</v>
      </c>
      <c r="K56" s="25">
        <v>63</v>
      </c>
      <c r="L56" s="25">
        <v>60</v>
      </c>
      <c r="M56" s="18">
        <f>AVERAGE(G56:L56)</f>
        <v>62.166666666666664</v>
      </c>
      <c r="N56" s="18">
        <f>M56*0.8</f>
        <v>49.733333333333334</v>
      </c>
      <c r="O56" s="26">
        <v>80</v>
      </c>
      <c r="P56" s="26">
        <v>41</v>
      </c>
      <c r="Q56" s="33">
        <f>O56+P56</f>
        <v>121</v>
      </c>
      <c r="R56" s="33">
        <f>Q56*0.1</f>
        <v>12.100000000000001</v>
      </c>
      <c r="S56" s="33">
        <f>N56+R56</f>
        <v>61.833333333333336</v>
      </c>
    </row>
    <row r="57" spans="1:19" ht="14.25" customHeight="1">
      <c r="A57" s="6">
        <v>20176195030</v>
      </c>
      <c r="B57" s="7">
        <v>150</v>
      </c>
      <c r="C57" s="8" t="s">
        <v>51</v>
      </c>
      <c r="D57" s="8" t="s">
        <v>32</v>
      </c>
      <c r="E57" s="17" t="s">
        <v>23</v>
      </c>
      <c r="F57" s="17" t="s">
        <v>24</v>
      </c>
      <c r="G57" s="28">
        <v>77</v>
      </c>
      <c r="H57" s="28">
        <v>67</v>
      </c>
      <c r="I57" s="30">
        <v>70</v>
      </c>
      <c r="J57" s="30">
        <v>60</v>
      </c>
      <c r="K57" s="30">
        <v>60</v>
      </c>
      <c r="L57" s="30">
        <v>60</v>
      </c>
      <c r="M57" s="32">
        <f>AVERAGE(G57:L57)</f>
        <v>65.666666666666671</v>
      </c>
      <c r="N57" s="32">
        <f>(AVERAGE(G57:L57))*0.8</f>
        <v>52.533333333333339</v>
      </c>
      <c r="O57" s="17">
        <v>88</v>
      </c>
      <c r="P57" s="17">
        <v>0</v>
      </c>
      <c r="Q57" s="33">
        <f>O57+P57</f>
        <v>88</v>
      </c>
      <c r="R57" s="33">
        <f>Q57*0.1</f>
        <v>8.8000000000000007</v>
      </c>
      <c r="S57" s="33">
        <f>N57+R57</f>
        <v>61.333333333333343</v>
      </c>
    </row>
    <row r="58" spans="1:19" ht="14.25" customHeight="1">
      <c r="A58" s="6">
        <v>20176195008</v>
      </c>
      <c r="B58" s="7">
        <v>150</v>
      </c>
      <c r="C58" s="8" t="s">
        <v>31</v>
      </c>
      <c r="D58" s="8" t="s">
        <v>32</v>
      </c>
      <c r="E58" s="17" t="s">
        <v>23</v>
      </c>
      <c r="F58" s="17" t="s">
        <v>24</v>
      </c>
      <c r="G58" s="28">
        <v>79</v>
      </c>
      <c r="H58" s="28">
        <v>0</v>
      </c>
      <c r="I58" s="30">
        <v>76</v>
      </c>
      <c r="J58" s="30">
        <v>64</v>
      </c>
      <c r="K58" s="30">
        <v>72</v>
      </c>
      <c r="L58" s="30">
        <v>88</v>
      </c>
      <c r="M58" s="32">
        <f>AVERAGE(G58:L58)</f>
        <v>63.166666666666664</v>
      </c>
      <c r="N58" s="32">
        <f>(AVERAGE(G58:L58))*0.8</f>
        <v>50.533333333333331</v>
      </c>
      <c r="O58" s="17">
        <v>88</v>
      </c>
      <c r="P58" s="17">
        <v>0</v>
      </c>
      <c r="Q58" s="33">
        <f>O58+P58</f>
        <v>88</v>
      </c>
      <c r="R58" s="33">
        <f>Q58*0.1</f>
        <v>8.8000000000000007</v>
      </c>
      <c r="S58" s="33">
        <f>N58+R58</f>
        <v>59.333333333333329</v>
      </c>
    </row>
    <row r="59" spans="1:19" ht="14.25" customHeight="1">
      <c r="A59" s="24" t="s">
        <v>84</v>
      </c>
      <c r="B59" s="7">
        <v>151</v>
      </c>
      <c r="C59" s="24" t="s">
        <v>85</v>
      </c>
      <c r="D59" s="17" t="s">
        <v>81</v>
      </c>
      <c r="E59" s="17" t="s">
        <v>82</v>
      </c>
      <c r="F59" s="17" t="s">
        <v>83</v>
      </c>
      <c r="G59" s="24">
        <v>51</v>
      </c>
      <c r="H59" s="24">
        <v>60</v>
      </c>
      <c r="I59" s="25">
        <v>60</v>
      </c>
      <c r="J59" s="25">
        <v>46</v>
      </c>
      <c r="K59" s="25">
        <v>53</v>
      </c>
      <c r="L59" s="25">
        <v>53</v>
      </c>
      <c r="M59" s="18">
        <f>AVERAGE(G59:L59)</f>
        <v>53.833333333333336</v>
      </c>
      <c r="N59" s="18">
        <f>M59*0.8</f>
        <v>43.06666666666667</v>
      </c>
      <c r="O59" s="26">
        <v>100</v>
      </c>
      <c r="P59" s="26">
        <v>43.5</v>
      </c>
      <c r="Q59" s="33">
        <f>O59+P59</f>
        <v>143.5</v>
      </c>
      <c r="R59" s="33">
        <f>Q59*0.1</f>
        <v>14.350000000000001</v>
      </c>
      <c r="S59" s="33">
        <f>N59+R59</f>
        <v>57.416666666666671</v>
      </c>
    </row>
  </sheetData>
  <mergeCells count="16">
    <mergeCell ref="A1:S1"/>
    <mergeCell ref="G2:H2"/>
    <mergeCell ref="I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1C2A-B3BD-6049-ADF6-10CBEB1B43D9}">
  <dimension ref="A4:S30"/>
  <sheetViews>
    <sheetView workbookViewId="0">
      <selection sqref="A1:XFD1048576"/>
    </sheetView>
  </sheetViews>
  <sheetFormatPr baseColWidth="10" defaultRowHeight="14"/>
  <sheetData>
    <row r="4" spans="1:19" ht="32">
      <c r="A4" s="6" t="s">
        <v>53</v>
      </c>
      <c r="B4" s="7">
        <v>150</v>
      </c>
      <c r="C4" s="8" t="s">
        <v>21</v>
      </c>
      <c r="D4" s="8" t="s">
        <v>22</v>
      </c>
      <c r="E4" s="14" t="s">
        <v>23</v>
      </c>
      <c r="F4" s="14" t="s">
        <v>24</v>
      </c>
      <c r="G4" s="9">
        <v>60</v>
      </c>
      <c r="H4" s="9">
        <v>65</v>
      </c>
      <c r="I4" s="10">
        <v>66</v>
      </c>
      <c r="J4" s="10">
        <v>60</v>
      </c>
      <c r="K4" s="10">
        <v>52</v>
      </c>
      <c r="L4" s="10">
        <v>62</v>
      </c>
      <c r="M4" s="15">
        <f t="shared" ref="M4:M30" si="0">AVERAGE(G4:L4)</f>
        <v>60.833333333333336</v>
      </c>
      <c r="N4" s="16">
        <f t="shared" ref="N4:N30" si="1">(AVERAGE(G4:L4))*0.8</f>
        <v>48.666666666666671</v>
      </c>
      <c r="O4" s="11">
        <v>96</v>
      </c>
      <c r="P4" s="11">
        <v>41</v>
      </c>
      <c r="Q4" s="13">
        <f>O4+P4</f>
        <v>137</v>
      </c>
      <c r="R4" s="13">
        <f>Q4*0.1</f>
        <v>13.700000000000001</v>
      </c>
      <c r="S4" s="13">
        <f t="shared" ref="S4:S30" si="2">N4+R4</f>
        <v>62.366666666666674</v>
      </c>
    </row>
    <row r="5" spans="1:19" ht="32">
      <c r="A5" s="6" t="s">
        <v>54</v>
      </c>
      <c r="B5" s="7">
        <v>150</v>
      </c>
      <c r="C5" s="8" t="s">
        <v>25</v>
      </c>
      <c r="D5" s="8" t="s">
        <v>22</v>
      </c>
      <c r="E5" s="14" t="s">
        <v>23</v>
      </c>
      <c r="F5" s="14" t="s">
        <v>24</v>
      </c>
      <c r="G5" s="9">
        <v>69</v>
      </c>
      <c r="H5" s="9">
        <v>69</v>
      </c>
      <c r="I5" s="10">
        <v>81</v>
      </c>
      <c r="J5" s="10">
        <v>61</v>
      </c>
      <c r="K5" s="10">
        <v>60</v>
      </c>
      <c r="L5" s="10">
        <v>75</v>
      </c>
      <c r="M5" s="15">
        <f t="shared" si="0"/>
        <v>69.166666666666671</v>
      </c>
      <c r="N5" s="16">
        <f t="shared" si="1"/>
        <v>55.333333333333343</v>
      </c>
      <c r="O5" s="11">
        <v>80</v>
      </c>
      <c r="P5" s="11">
        <v>41</v>
      </c>
      <c r="Q5" s="13">
        <f t="shared" ref="Q5:Q30" si="3">O5+P5</f>
        <v>121</v>
      </c>
      <c r="R5" s="13">
        <f t="shared" ref="R5:R30" si="4">Q5*0.1</f>
        <v>12.100000000000001</v>
      </c>
      <c r="S5" s="13">
        <f t="shared" si="2"/>
        <v>67.433333333333337</v>
      </c>
    </row>
    <row r="6" spans="1:19" ht="32">
      <c r="A6" s="6" t="s">
        <v>55</v>
      </c>
      <c r="B6" s="7">
        <v>150</v>
      </c>
      <c r="C6" s="8" t="s">
        <v>26</v>
      </c>
      <c r="D6" s="8" t="s">
        <v>22</v>
      </c>
      <c r="E6" s="14" t="s">
        <v>23</v>
      </c>
      <c r="F6" s="14" t="s">
        <v>24</v>
      </c>
      <c r="G6" s="9">
        <v>77</v>
      </c>
      <c r="H6" s="9">
        <v>72</v>
      </c>
      <c r="I6" s="10">
        <v>79</v>
      </c>
      <c r="J6" s="10">
        <v>60</v>
      </c>
      <c r="K6" s="10">
        <v>63</v>
      </c>
      <c r="L6" s="10">
        <v>63</v>
      </c>
      <c r="M6" s="15">
        <f t="shared" si="0"/>
        <v>69</v>
      </c>
      <c r="N6" s="16">
        <f t="shared" si="1"/>
        <v>55.2</v>
      </c>
      <c r="O6" s="11">
        <v>96</v>
      </c>
      <c r="P6" s="11">
        <v>0</v>
      </c>
      <c r="Q6" s="13">
        <f t="shared" si="3"/>
        <v>96</v>
      </c>
      <c r="R6" s="13">
        <f t="shared" si="4"/>
        <v>9.6000000000000014</v>
      </c>
      <c r="S6" s="13">
        <f t="shared" si="2"/>
        <v>64.800000000000011</v>
      </c>
    </row>
    <row r="7" spans="1:19" ht="32">
      <c r="A7" s="6" t="s">
        <v>56</v>
      </c>
      <c r="B7" s="7">
        <v>150</v>
      </c>
      <c r="C7" s="8" t="s">
        <v>27</v>
      </c>
      <c r="D7" s="8" t="s">
        <v>22</v>
      </c>
      <c r="E7" s="14" t="s">
        <v>23</v>
      </c>
      <c r="F7" s="14" t="s">
        <v>24</v>
      </c>
      <c r="G7" s="9">
        <v>76</v>
      </c>
      <c r="H7" s="9">
        <v>75</v>
      </c>
      <c r="I7" s="10">
        <v>78</v>
      </c>
      <c r="J7" s="10">
        <v>60</v>
      </c>
      <c r="K7" s="10">
        <v>62</v>
      </c>
      <c r="L7" s="10">
        <v>69</v>
      </c>
      <c r="M7" s="15">
        <f t="shared" si="0"/>
        <v>70</v>
      </c>
      <c r="N7" s="16">
        <f t="shared" si="1"/>
        <v>56</v>
      </c>
      <c r="O7" s="11">
        <v>80</v>
      </c>
      <c r="P7" s="11">
        <v>0</v>
      </c>
      <c r="Q7" s="13">
        <f t="shared" si="3"/>
        <v>80</v>
      </c>
      <c r="R7" s="13">
        <f t="shared" si="4"/>
        <v>8</v>
      </c>
      <c r="S7" s="13">
        <f t="shared" si="2"/>
        <v>64</v>
      </c>
    </row>
    <row r="8" spans="1:19" ht="32">
      <c r="A8" s="6" t="s">
        <v>58</v>
      </c>
      <c r="B8" s="7">
        <v>150</v>
      </c>
      <c r="C8" s="8" t="s">
        <v>28</v>
      </c>
      <c r="D8" s="8" t="s">
        <v>22</v>
      </c>
      <c r="E8" s="14" t="s">
        <v>23</v>
      </c>
      <c r="F8" s="14" t="s">
        <v>24</v>
      </c>
      <c r="G8" s="9">
        <v>63</v>
      </c>
      <c r="H8" s="9">
        <v>62</v>
      </c>
      <c r="I8" s="10">
        <v>77</v>
      </c>
      <c r="J8" s="10">
        <v>55</v>
      </c>
      <c r="K8" s="10">
        <v>62</v>
      </c>
      <c r="L8" s="10">
        <v>60</v>
      </c>
      <c r="M8" s="15">
        <f t="shared" si="0"/>
        <v>63.166666666666664</v>
      </c>
      <c r="N8" s="16">
        <f t="shared" si="1"/>
        <v>50.533333333333331</v>
      </c>
      <c r="O8" s="11">
        <v>80</v>
      </c>
      <c r="P8" s="11">
        <v>41</v>
      </c>
      <c r="Q8" s="13">
        <f t="shared" si="3"/>
        <v>121</v>
      </c>
      <c r="R8" s="13">
        <f t="shared" si="4"/>
        <v>12.100000000000001</v>
      </c>
      <c r="S8" s="13">
        <f t="shared" si="2"/>
        <v>62.633333333333333</v>
      </c>
    </row>
    <row r="9" spans="1:19" ht="32">
      <c r="A9" s="6" t="s">
        <v>52</v>
      </c>
      <c r="B9" s="7">
        <v>150</v>
      </c>
      <c r="C9" s="8" t="s">
        <v>29</v>
      </c>
      <c r="D9" s="8" t="s">
        <v>22</v>
      </c>
      <c r="E9" s="14" t="s">
        <v>23</v>
      </c>
      <c r="F9" s="14" t="s">
        <v>24</v>
      </c>
      <c r="G9" s="9">
        <v>74</v>
      </c>
      <c r="H9" s="9">
        <v>68</v>
      </c>
      <c r="I9" s="10">
        <v>66</v>
      </c>
      <c r="J9" s="10">
        <v>61</v>
      </c>
      <c r="K9" s="10">
        <v>66</v>
      </c>
      <c r="L9" s="10">
        <v>74</v>
      </c>
      <c r="M9" s="15">
        <f t="shared" si="0"/>
        <v>68.166666666666671</v>
      </c>
      <c r="N9" s="16">
        <f t="shared" si="1"/>
        <v>54.533333333333339</v>
      </c>
      <c r="O9" s="11">
        <v>80</v>
      </c>
      <c r="P9" s="11">
        <v>41.5</v>
      </c>
      <c r="Q9" s="13">
        <f t="shared" si="3"/>
        <v>121.5</v>
      </c>
      <c r="R9" s="13">
        <f t="shared" si="4"/>
        <v>12.15</v>
      </c>
      <c r="S9" s="13">
        <f t="shared" si="2"/>
        <v>66.683333333333337</v>
      </c>
    </row>
    <row r="10" spans="1:19" ht="32">
      <c r="A10" s="6" t="s">
        <v>59</v>
      </c>
      <c r="B10" s="7">
        <v>150</v>
      </c>
      <c r="C10" s="8" t="s">
        <v>30</v>
      </c>
      <c r="D10" s="8" t="s">
        <v>22</v>
      </c>
      <c r="E10" s="14" t="s">
        <v>23</v>
      </c>
      <c r="F10" s="14" t="s">
        <v>24</v>
      </c>
      <c r="G10" s="9">
        <v>72</v>
      </c>
      <c r="H10" s="9">
        <v>74</v>
      </c>
      <c r="I10" s="10">
        <v>68</v>
      </c>
      <c r="J10" s="10">
        <v>61</v>
      </c>
      <c r="K10" s="10">
        <v>72</v>
      </c>
      <c r="L10" s="10">
        <v>79</v>
      </c>
      <c r="M10" s="15">
        <f t="shared" si="0"/>
        <v>71</v>
      </c>
      <c r="N10" s="16">
        <f t="shared" si="1"/>
        <v>56.800000000000004</v>
      </c>
      <c r="O10" s="11">
        <v>104</v>
      </c>
      <c r="P10" s="11">
        <v>42</v>
      </c>
      <c r="Q10" s="13">
        <f t="shared" si="3"/>
        <v>146</v>
      </c>
      <c r="R10" s="13">
        <f t="shared" si="4"/>
        <v>14.600000000000001</v>
      </c>
      <c r="S10" s="13">
        <f t="shared" si="2"/>
        <v>71.400000000000006</v>
      </c>
    </row>
    <row r="11" spans="1:19" ht="32">
      <c r="A11" s="6" t="s">
        <v>60</v>
      </c>
      <c r="B11" s="7">
        <v>150</v>
      </c>
      <c r="C11" s="8" t="s">
        <v>31</v>
      </c>
      <c r="D11" s="8" t="s">
        <v>32</v>
      </c>
      <c r="E11" s="14" t="s">
        <v>23</v>
      </c>
      <c r="F11" s="14" t="s">
        <v>24</v>
      </c>
      <c r="G11" s="9">
        <v>79</v>
      </c>
      <c r="H11" s="9">
        <v>0</v>
      </c>
      <c r="I11" s="10">
        <v>76</v>
      </c>
      <c r="J11" s="10">
        <v>64</v>
      </c>
      <c r="K11" s="10">
        <v>72</v>
      </c>
      <c r="L11" s="10">
        <v>88</v>
      </c>
      <c r="M11" s="15">
        <f t="shared" si="0"/>
        <v>63.166666666666664</v>
      </c>
      <c r="N11" s="16">
        <f t="shared" si="1"/>
        <v>50.533333333333331</v>
      </c>
      <c r="O11" s="11">
        <v>88</v>
      </c>
      <c r="P11" s="11">
        <v>0</v>
      </c>
      <c r="Q11" s="13">
        <f t="shared" si="3"/>
        <v>88</v>
      </c>
      <c r="R11" s="13">
        <f t="shared" si="4"/>
        <v>8.8000000000000007</v>
      </c>
      <c r="S11" s="13">
        <f t="shared" si="2"/>
        <v>59.333333333333329</v>
      </c>
    </row>
    <row r="12" spans="1:19" ht="32">
      <c r="A12" s="6" t="s">
        <v>78</v>
      </c>
      <c r="B12" s="7">
        <v>150</v>
      </c>
      <c r="C12" s="8" t="s">
        <v>33</v>
      </c>
      <c r="D12" s="8" t="s">
        <v>32</v>
      </c>
      <c r="E12" s="14" t="s">
        <v>23</v>
      </c>
      <c r="F12" s="14" t="s">
        <v>24</v>
      </c>
      <c r="G12" s="9">
        <v>81</v>
      </c>
      <c r="H12" s="9">
        <v>70</v>
      </c>
      <c r="I12" s="10">
        <v>75</v>
      </c>
      <c r="J12" s="10">
        <v>61</v>
      </c>
      <c r="K12" s="10">
        <v>69</v>
      </c>
      <c r="L12" s="10">
        <v>75</v>
      </c>
      <c r="M12" s="15">
        <f t="shared" si="0"/>
        <v>71.833333333333329</v>
      </c>
      <c r="N12" s="16">
        <f t="shared" si="1"/>
        <v>57.466666666666669</v>
      </c>
      <c r="O12" s="11">
        <v>80</v>
      </c>
      <c r="P12" s="11">
        <v>41</v>
      </c>
      <c r="Q12" s="13">
        <f t="shared" si="3"/>
        <v>121</v>
      </c>
      <c r="R12" s="13">
        <f t="shared" si="4"/>
        <v>12.100000000000001</v>
      </c>
      <c r="S12" s="13">
        <f t="shared" si="2"/>
        <v>69.566666666666663</v>
      </c>
    </row>
    <row r="13" spans="1:19" ht="32">
      <c r="A13" s="6" t="s">
        <v>61</v>
      </c>
      <c r="B13" s="7">
        <v>150</v>
      </c>
      <c r="C13" s="8" t="s">
        <v>34</v>
      </c>
      <c r="D13" s="8" t="s">
        <v>32</v>
      </c>
      <c r="E13" s="14" t="s">
        <v>23</v>
      </c>
      <c r="F13" s="14" t="s">
        <v>24</v>
      </c>
      <c r="G13" s="9">
        <v>76</v>
      </c>
      <c r="H13" s="9">
        <v>64</v>
      </c>
      <c r="I13" s="10">
        <v>73</v>
      </c>
      <c r="J13" s="10">
        <v>60</v>
      </c>
      <c r="K13" s="10">
        <v>55</v>
      </c>
      <c r="L13" s="10">
        <v>73</v>
      </c>
      <c r="M13" s="15">
        <f t="shared" si="0"/>
        <v>66.833333333333329</v>
      </c>
      <c r="N13" s="16">
        <f t="shared" si="1"/>
        <v>53.466666666666669</v>
      </c>
      <c r="O13" s="11">
        <v>88</v>
      </c>
      <c r="P13" s="11">
        <v>41</v>
      </c>
      <c r="Q13" s="13">
        <f t="shared" si="3"/>
        <v>129</v>
      </c>
      <c r="R13" s="13">
        <f t="shared" si="4"/>
        <v>12.9</v>
      </c>
      <c r="S13" s="13">
        <f t="shared" si="2"/>
        <v>66.366666666666674</v>
      </c>
    </row>
    <row r="14" spans="1:19" ht="32">
      <c r="A14" s="6" t="s">
        <v>62</v>
      </c>
      <c r="B14" s="7">
        <v>150</v>
      </c>
      <c r="C14" s="8" t="s">
        <v>35</v>
      </c>
      <c r="D14" s="8" t="s">
        <v>32</v>
      </c>
      <c r="E14" s="14" t="s">
        <v>23</v>
      </c>
      <c r="F14" s="14" t="s">
        <v>24</v>
      </c>
      <c r="G14" s="9">
        <v>66</v>
      </c>
      <c r="H14" s="9">
        <v>69</v>
      </c>
      <c r="I14" s="10">
        <v>64</v>
      </c>
      <c r="J14" s="10">
        <v>60</v>
      </c>
      <c r="K14" s="10">
        <v>60</v>
      </c>
      <c r="L14" s="10">
        <v>75</v>
      </c>
      <c r="M14" s="15">
        <f t="shared" si="0"/>
        <v>65.666666666666671</v>
      </c>
      <c r="N14" s="16">
        <f t="shared" si="1"/>
        <v>52.533333333333339</v>
      </c>
      <c r="O14" s="11">
        <v>80</v>
      </c>
      <c r="P14" s="11">
        <v>0</v>
      </c>
      <c r="Q14" s="13">
        <f t="shared" si="3"/>
        <v>80</v>
      </c>
      <c r="R14" s="13">
        <f t="shared" si="4"/>
        <v>8</v>
      </c>
      <c r="S14" s="13">
        <f t="shared" si="2"/>
        <v>60.533333333333339</v>
      </c>
    </row>
    <row r="15" spans="1:19" ht="32">
      <c r="A15" s="6" t="s">
        <v>64</v>
      </c>
      <c r="B15" s="7">
        <v>150</v>
      </c>
      <c r="C15" s="8" t="s">
        <v>36</v>
      </c>
      <c r="D15" s="8" t="s">
        <v>32</v>
      </c>
      <c r="E15" s="14" t="s">
        <v>23</v>
      </c>
      <c r="F15" s="14" t="s">
        <v>24</v>
      </c>
      <c r="G15" s="9">
        <v>90</v>
      </c>
      <c r="H15" s="9">
        <v>68</v>
      </c>
      <c r="I15" s="10">
        <v>76</v>
      </c>
      <c r="J15" s="10">
        <v>60</v>
      </c>
      <c r="K15" s="10">
        <v>67</v>
      </c>
      <c r="L15" s="10">
        <v>86</v>
      </c>
      <c r="M15" s="15">
        <f t="shared" si="0"/>
        <v>74.5</v>
      </c>
      <c r="N15" s="16">
        <f t="shared" si="1"/>
        <v>59.6</v>
      </c>
      <c r="O15" s="11">
        <v>80</v>
      </c>
      <c r="P15" s="11">
        <v>41</v>
      </c>
      <c r="Q15" s="13">
        <f t="shared" si="3"/>
        <v>121</v>
      </c>
      <c r="R15" s="13">
        <f t="shared" si="4"/>
        <v>12.100000000000001</v>
      </c>
      <c r="S15" s="13">
        <f t="shared" si="2"/>
        <v>71.7</v>
      </c>
    </row>
    <row r="16" spans="1:19" ht="32">
      <c r="A16" s="6" t="s">
        <v>63</v>
      </c>
      <c r="B16" s="7">
        <v>150</v>
      </c>
      <c r="C16" s="8" t="s">
        <v>37</v>
      </c>
      <c r="D16" s="8" t="s">
        <v>32</v>
      </c>
      <c r="E16" s="14" t="s">
        <v>23</v>
      </c>
      <c r="F16" s="14" t="s">
        <v>24</v>
      </c>
      <c r="G16" s="9">
        <v>86</v>
      </c>
      <c r="H16" s="9">
        <v>76</v>
      </c>
      <c r="I16" s="10">
        <v>70</v>
      </c>
      <c r="J16" s="10">
        <v>55</v>
      </c>
      <c r="K16" s="10">
        <v>66</v>
      </c>
      <c r="L16" s="10">
        <v>78</v>
      </c>
      <c r="M16" s="15">
        <f t="shared" si="0"/>
        <v>71.833333333333329</v>
      </c>
      <c r="N16" s="16">
        <f t="shared" si="1"/>
        <v>57.466666666666669</v>
      </c>
      <c r="O16" s="11">
        <v>88</v>
      </c>
      <c r="P16" s="11">
        <v>40.5</v>
      </c>
      <c r="Q16" s="13">
        <f t="shared" si="3"/>
        <v>128.5</v>
      </c>
      <c r="R16" s="13">
        <f t="shared" si="4"/>
        <v>12.850000000000001</v>
      </c>
      <c r="S16" s="13">
        <f t="shared" si="2"/>
        <v>70.316666666666663</v>
      </c>
    </row>
    <row r="17" spans="1:19" ht="32">
      <c r="A17" s="6" t="s">
        <v>65</v>
      </c>
      <c r="B17" s="7">
        <v>150</v>
      </c>
      <c r="C17" s="8" t="s">
        <v>38</v>
      </c>
      <c r="D17" s="8" t="s">
        <v>32</v>
      </c>
      <c r="E17" s="14" t="s">
        <v>23</v>
      </c>
      <c r="F17" s="14" t="s">
        <v>24</v>
      </c>
      <c r="G17" s="9">
        <v>81</v>
      </c>
      <c r="H17" s="9">
        <v>67</v>
      </c>
      <c r="I17" s="10">
        <v>69</v>
      </c>
      <c r="J17" s="10">
        <v>60</v>
      </c>
      <c r="K17" s="10">
        <v>66</v>
      </c>
      <c r="L17" s="10">
        <v>73</v>
      </c>
      <c r="M17" s="15">
        <f t="shared" si="0"/>
        <v>69.333333333333329</v>
      </c>
      <c r="N17" s="16">
        <f t="shared" si="1"/>
        <v>55.466666666666669</v>
      </c>
      <c r="O17" s="11">
        <v>80</v>
      </c>
      <c r="P17" s="11">
        <v>40.5</v>
      </c>
      <c r="Q17" s="13">
        <f t="shared" si="3"/>
        <v>120.5</v>
      </c>
      <c r="R17" s="13">
        <f t="shared" si="4"/>
        <v>12.05</v>
      </c>
      <c r="S17" s="13">
        <f t="shared" si="2"/>
        <v>67.516666666666666</v>
      </c>
    </row>
    <row r="18" spans="1:19" ht="32">
      <c r="A18" s="6" t="s">
        <v>57</v>
      </c>
      <c r="B18" s="7">
        <v>150</v>
      </c>
      <c r="C18" s="8" t="s">
        <v>39</v>
      </c>
      <c r="D18" s="8" t="s">
        <v>32</v>
      </c>
      <c r="E18" s="14" t="s">
        <v>23</v>
      </c>
      <c r="F18" s="14" t="s">
        <v>24</v>
      </c>
      <c r="G18" s="9">
        <v>84</v>
      </c>
      <c r="H18" s="9">
        <v>70</v>
      </c>
      <c r="I18" s="10">
        <v>75</v>
      </c>
      <c r="J18" s="10">
        <v>62</v>
      </c>
      <c r="K18" s="10">
        <v>65</v>
      </c>
      <c r="L18" s="10">
        <v>71</v>
      </c>
      <c r="M18" s="15">
        <f t="shared" si="0"/>
        <v>71.166666666666671</v>
      </c>
      <c r="N18" s="16">
        <f t="shared" si="1"/>
        <v>56.933333333333337</v>
      </c>
      <c r="O18" s="11">
        <v>88</v>
      </c>
      <c r="P18" s="11">
        <v>40.5</v>
      </c>
      <c r="Q18" s="13">
        <f t="shared" si="3"/>
        <v>128.5</v>
      </c>
      <c r="R18" s="13">
        <f t="shared" si="4"/>
        <v>12.850000000000001</v>
      </c>
      <c r="S18" s="13">
        <f t="shared" si="2"/>
        <v>69.783333333333331</v>
      </c>
    </row>
    <row r="19" spans="1:19" ht="32">
      <c r="A19" s="6" t="s">
        <v>66</v>
      </c>
      <c r="B19" s="7">
        <v>150</v>
      </c>
      <c r="C19" s="8" t="s">
        <v>40</v>
      </c>
      <c r="D19" s="8" t="s">
        <v>32</v>
      </c>
      <c r="E19" s="14" t="s">
        <v>23</v>
      </c>
      <c r="F19" s="14" t="s">
        <v>24</v>
      </c>
      <c r="G19" s="9">
        <v>77</v>
      </c>
      <c r="H19" s="9">
        <v>68</v>
      </c>
      <c r="I19" s="10">
        <v>61</v>
      </c>
      <c r="J19" s="10">
        <v>49</v>
      </c>
      <c r="K19" s="10">
        <v>64</v>
      </c>
      <c r="L19" s="10">
        <v>70</v>
      </c>
      <c r="M19" s="15">
        <f t="shared" si="0"/>
        <v>64.833333333333329</v>
      </c>
      <c r="N19" s="16">
        <f t="shared" si="1"/>
        <v>51.866666666666667</v>
      </c>
      <c r="O19" s="11">
        <v>100</v>
      </c>
      <c r="P19" s="11">
        <v>42.5</v>
      </c>
      <c r="Q19" s="13">
        <f t="shared" si="3"/>
        <v>142.5</v>
      </c>
      <c r="R19" s="13">
        <f t="shared" si="4"/>
        <v>14.25</v>
      </c>
      <c r="S19" s="13">
        <f t="shared" si="2"/>
        <v>66.116666666666674</v>
      </c>
    </row>
    <row r="20" spans="1:19" ht="32">
      <c r="A20" s="6" t="s">
        <v>68</v>
      </c>
      <c r="B20" s="7">
        <v>150</v>
      </c>
      <c r="C20" s="8" t="s">
        <v>41</v>
      </c>
      <c r="D20" s="8" t="s">
        <v>32</v>
      </c>
      <c r="E20" s="14" t="s">
        <v>23</v>
      </c>
      <c r="F20" s="14" t="s">
        <v>24</v>
      </c>
      <c r="G20" s="9">
        <v>66</v>
      </c>
      <c r="H20" s="9">
        <v>73</v>
      </c>
      <c r="I20" s="10">
        <v>74</v>
      </c>
      <c r="J20" s="10">
        <v>70</v>
      </c>
      <c r="K20" s="10">
        <v>64</v>
      </c>
      <c r="L20" s="10">
        <v>80</v>
      </c>
      <c r="M20" s="15">
        <f t="shared" si="0"/>
        <v>71.166666666666671</v>
      </c>
      <c r="N20" s="16">
        <f t="shared" si="1"/>
        <v>56.933333333333337</v>
      </c>
      <c r="O20" s="11">
        <v>80</v>
      </c>
      <c r="P20" s="11">
        <v>42</v>
      </c>
      <c r="Q20" s="13">
        <f t="shared" si="3"/>
        <v>122</v>
      </c>
      <c r="R20" s="13">
        <f t="shared" si="4"/>
        <v>12.200000000000001</v>
      </c>
      <c r="S20" s="13">
        <f t="shared" si="2"/>
        <v>69.13333333333334</v>
      </c>
    </row>
    <row r="21" spans="1:19" ht="32">
      <c r="A21" s="6" t="s">
        <v>67</v>
      </c>
      <c r="B21" s="7">
        <v>150</v>
      </c>
      <c r="C21" s="8" t="s">
        <v>42</v>
      </c>
      <c r="D21" s="8" t="s">
        <v>32</v>
      </c>
      <c r="E21" s="14" t="s">
        <v>23</v>
      </c>
      <c r="F21" s="14" t="s">
        <v>24</v>
      </c>
      <c r="G21" s="9">
        <v>70</v>
      </c>
      <c r="H21" s="9">
        <v>70</v>
      </c>
      <c r="I21" s="10">
        <v>74</v>
      </c>
      <c r="J21" s="10">
        <v>69</v>
      </c>
      <c r="K21" s="10">
        <v>68</v>
      </c>
      <c r="L21" s="10">
        <v>81</v>
      </c>
      <c r="M21" s="15">
        <f t="shared" si="0"/>
        <v>72</v>
      </c>
      <c r="N21" s="16">
        <f t="shared" si="1"/>
        <v>57.6</v>
      </c>
      <c r="O21" s="11">
        <v>80</v>
      </c>
      <c r="P21" s="11">
        <v>42.8</v>
      </c>
      <c r="Q21" s="13">
        <f t="shared" si="3"/>
        <v>122.8</v>
      </c>
      <c r="R21" s="13">
        <f t="shared" si="4"/>
        <v>12.280000000000001</v>
      </c>
      <c r="S21" s="13">
        <f t="shared" si="2"/>
        <v>69.88</v>
      </c>
    </row>
    <row r="22" spans="1:19" ht="32">
      <c r="A22" s="6" t="s">
        <v>69</v>
      </c>
      <c r="B22" s="7">
        <v>150</v>
      </c>
      <c r="C22" s="8" t="s">
        <v>43</v>
      </c>
      <c r="D22" s="8" t="s">
        <v>32</v>
      </c>
      <c r="E22" s="14" t="s">
        <v>23</v>
      </c>
      <c r="F22" s="14" t="s">
        <v>24</v>
      </c>
      <c r="G22" s="9">
        <v>71</v>
      </c>
      <c r="H22" s="9">
        <v>63</v>
      </c>
      <c r="I22" s="10">
        <v>78</v>
      </c>
      <c r="J22" s="10">
        <v>75</v>
      </c>
      <c r="K22" s="10">
        <v>65</v>
      </c>
      <c r="L22" s="10">
        <v>85</v>
      </c>
      <c r="M22" s="15">
        <f t="shared" si="0"/>
        <v>72.833333333333329</v>
      </c>
      <c r="N22" s="16">
        <f t="shared" si="1"/>
        <v>58.266666666666666</v>
      </c>
      <c r="O22" s="11">
        <v>80</v>
      </c>
      <c r="P22" s="11">
        <v>40.799999999999997</v>
      </c>
      <c r="Q22" s="13">
        <f t="shared" si="3"/>
        <v>120.8</v>
      </c>
      <c r="R22" s="13">
        <f t="shared" si="4"/>
        <v>12.08</v>
      </c>
      <c r="S22" s="13">
        <f t="shared" si="2"/>
        <v>70.346666666666664</v>
      </c>
    </row>
    <row r="23" spans="1:19" ht="32">
      <c r="A23" s="6" t="s">
        <v>70</v>
      </c>
      <c r="B23" s="7">
        <v>150</v>
      </c>
      <c r="C23" s="8" t="s">
        <v>44</v>
      </c>
      <c r="D23" s="8" t="s">
        <v>32</v>
      </c>
      <c r="E23" s="14" t="s">
        <v>23</v>
      </c>
      <c r="F23" s="14" t="s">
        <v>24</v>
      </c>
      <c r="G23" s="9">
        <v>71</v>
      </c>
      <c r="H23" s="9">
        <v>68</v>
      </c>
      <c r="I23" s="10">
        <v>76</v>
      </c>
      <c r="J23" s="10">
        <v>60</v>
      </c>
      <c r="K23" s="10">
        <v>65</v>
      </c>
      <c r="L23" s="10">
        <v>70</v>
      </c>
      <c r="M23" s="15">
        <f t="shared" si="0"/>
        <v>68.333333333333329</v>
      </c>
      <c r="N23" s="16">
        <f t="shared" si="1"/>
        <v>54.666666666666664</v>
      </c>
      <c r="O23" s="11">
        <v>80</v>
      </c>
      <c r="P23" s="11">
        <v>41.3</v>
      </c>
      <c r="Q23" s="13">
        <f t="shared" si="3"/>
        <v>121.3</v>
      </c>
      <c r="R23" s="13">
        <f t="shared" si="4"/>
        <v>12.13</v>
      </c>
      <c r="S23" s="13">
        <f t="shared" si="2"/>
        <v>66.796666666666667</v>
      </c>
    </row>
    <row r="24" spans="1:19" ht="32">
      <c r="A24" s="6" t="s">
        <v>71</v>
      </c>
      <c r="B24" s="7">
        <v>150</v>
      </c>
      <c r="C24" s="8" t="s">
        <v>45</v>
      </c>
      <c r="D24" s="8" t="s">
        <v>32</v>
      </c>
      <c r="E24" s="14" t="s">
        <v>23</v>
      </c>
      <c r="F24" s="14" t="s">
        <v>24</v>
      </c>
      <c r="G24" s="9">
        <v>93</v>
      </c>
      <c r="H24" s="9">
        <v>79</v>
      </c>
      <c r="I24" s="10">
        <v>79</v>
      </c>
      <c r="J24" s="10">
        <v>60</v>
      </c>
      <c r="K24" s="10">
        <v>73</v>
      </c>
      <c r="L24" s="10">
        <v>87</v>
      </c>
      <c r="M24" s="15">
        <f t="shared" si="0"/>
        <v>78.5</v>
      </c>
      <c r="N24" s="16">
        <f t="shared" si="1"/>
        <v>62.800000000000004</v>
      </c>
      <c r="O24" s="11">
        <v>80</v>
      </c>
      <c r="P24" s="11">
        <v>40.799999999999997</v>
      </c>
      <c r="Q24" s="13">
        <f t="shared" si="3"/>
        <v>120.8</v>
      </c>
      <c r="R24" s="13">
        <f t="shared" si="4"/>
        <v>12.08</v>
      </c>
      <c r="S24" s="13">
        <f t="shared" si="2"/>
        <v>74.88000000000001</v>
      </c>
    </row>
    <row r="25" spans="1:19" ht="32">
      <c r="A25" s="6" t="s">
        <v>73</v>
      </c>
      <c r="B25" s="7">
        <v>150</v>
      </c>
      <c r="C25" s="8" t="s">
        <v>46</v>
      </c>
      <c r="D25" s="8" t="s">
        <v>32</v>
      </c>
      <c r="E25" s="14" t="s">
        <v>23</v>
      </c>
      <c r="F25" s="14" t="s">
        <v>24</v>
      </c>
      <c r="G25" s="9">
        <v>74</v>
      </c>
      <c r="H25" s="9">
        <v>68</v>
      </c>
      <c r="I25" s="10">
        <v>60</v>
      </c>
      <c r="J25" s="10">
        <v>55</v>
      </c>
      <c r="K25" s="10">
        <v>64</v>
      </c>
      <c r="L25" s="10">
        <v>73</v>
      </c>
      <c r="M25" s="15">
        <f t="shared" si="0"/>
        <v>65.666666666666671</v>
      </c>
      <c r="N25" s="16">
        <f t="shared" si="1"/>
        <v>52.533333333333339</v>
      </c>
      <c r="O25" s="11">
        <v>96</v>
      </c>
      <c r="P25" s="11">
        <v>42</v>
      </c>
      <c r="Q25" s="13">
        <f t="shared" si="3"/>
        <v>138</v>
      </c>
      <c r="R25" s="13">
        <f t="shared" si="4"/>
        <v>13.8</v>
      </c>
      <c r="S25" s="13">
        <f t="shared" si="2"/>
        <v>66.333333333333343</v>
      </c>
    </row>
    <row r="26" spans="1:19" ht="32">
      <c r="A26" s="6" t="s">
        <v>72</v>
      </c>
      <c r="B26" s="7">
        <v>150</v>
      </c>
      <c r="C26" s="8" t="s">
        <v>47</v>
      </c>
      <c r="D26" s="8" t="s">
        <v>32</v>
      </c>
      <c r="E26" s="14" t="s">
        <v>23</v>
      </c>
      <c r="F26" s="14" t="s">
        <v>24</v>
      </c>
      <c r="G26" s="9">
        <v>83</v>
      </c>
      <c r="H26" s="9">
        <v>71</v>
      </c>
      <c r="I26" s="10">
        <v>71</v>
      </c>
      <c r="J26" s="10">
        <v>61</v>
      </c>
      <c r="K26" s="10">
        <v>68</v>
      </c>
      <c r="L26" s="10">
        <v>81</v>
      </c>
      <c r="M26" s="15">
        <f t="shared" si="0"/>
        <v>72.5</v>
      </c>
      <c r="N26" s="16">
        <f t="shared" si="1"/>
        <v>58</v>
      </c>
      <c r="O26" s="11">
        <v>88</v>
      </c>
      <c r="P26" s="11">
        <v>44</v>
      </c>
      <c r="Q26" s="13">
        <f t="shared" si="3"/>
        <v>132</v>
      </c>
      <c r="R26" s="13">
        <f t="shared" si="4"/>
        <v>13.200000000000001</v>
      </c>
      <c r="S26" s="13">
        <f t="shared" si="2"/>
        <v>71.2</v>
      </c>
    </row>
    <row r="27" spans="1:19" ht="32">
      <c r="A27" s="6" t="s">
        <v>74</v>
      </c>
      <c r="B27" s="7">
        <v>150</v>
      </c>
      <c r="C27" s="8" t="s">
        <v>48</v>
      </c>
      <c r="D27" s="8" t="s">
        <v>32</v>
      </c>
      <c r="E27" s="14" t="s">
        <v>23</v>
      </c>
      <c r="F27" s="14" t="s">
        <v>24</v>
      </c>
      <c r="G27" s="9">
        <v>91</v>
      </c>
      <c r="H27" s="9">
        <v>77</v>
      </c>
      <c r="I27" s="10">
        <v>81</v>
      </c>
      <c r="J27" s="10">
        <v>60</v>
      </c>
      <c r="K27" s="10">
        <v>71</v>
      </c>
      <c r="L27" s="10">
        <v>81</v>
      </c>
      <c r="M27" s="15">
        <f t="shared" si="0"/>
        <v>76.833333333333329</v>
      </c>
      <c r="N27" s="16">
        <f t="shared" si="1"/>
        <v>61.466666666666669</v>
      </c>
      <c r="O27" s="11">
        <v>88</v>
      </c>
      <c r="P27" s="11">
        <v>42</v>
      </c>
      <c r="Q27" s="13">
        <f t="shared" si="3"/>
        <v>130</v>
      </c>
      <c r="R27" s="13">
        <f t="shared" si="4"/>
        <v>13</v>
      </c>
      <c r="S27" s="13">
        <f t="shared" si="2"/>
        <v>74.466666666666669</v>
      </c>
    </row>
    <row r="28" spans="1:19" ht="32">
      <c r="A28" s="6" t="s">
        <v>76</v>
      </c>
      <c r="B28" s="7">
        <v>150</v>
      </c>
      <c r="C28" s="8" t="s">
        <v>49</v>
      </c>
      <c r="D28" s="8" t="s">
        <v>32</v>
      </c>
      <c r="E28" s="14" t="s">
        <v>23</v>
      </c>
      <c r="F28" s="14" t="s">
        <v>24</v>
      </c>
      <c r="G28" s="9">
        <v>84</v>
      </c>
      <c r="H28" s="9">
        <v>69</v>
      </c>
      <c r="I28" s="10">
        <v>73</v>
      </c>
      <c r="J28" s="10">
        <v>60</v>
      </c>
      <c r="K28" s="10">
        <v>62</v>
      </c>
      <c r="L28" s="10">
        <v>74</v>
      </c>
      <c r="M28" s="15">
        <f t="shared" si="0"/>
        <v>70.333333333333329</v>
      </c>
      <c r="N28" s="16">
        <f t="shared" si="1"/>
        <v>56.266666666666666</v>
      </c>
      <c r="O28" s="11">
        <v>80</v>
      </c>
      <c r="P28" s="11">
        <v>40.5</v>
      </c>
      <c r="Q28" s="13">
        <f t="shared" si="3"/>
        <v>120.5</v>
      </c>
      <c r="R28" s="13">
        <f t="shared" si="4"/>
        <v>12.05</v>
      </c>
      <c r="S28" s="13">
        <f t="shared" si="2"/>
        <v>68.316666666666663</v>
      </c>
    </row>
    <row r="29" spans="1:19" ht="32">
      <c r="A29" s="6" t="s">
        <v>75</v>
      </c>
      <c r="B29" s="7">
        <v>150</v>
      </c>
      <c r="C29" s="8" t="s">
        <v>50</v>
      </c>
      <c r="D29" s="8" t="s">
        <v>32</v>
      </c>
      <c r="E29" s="14" t="s">
        <v>23</v>
      </c>
      <c r="F29" s="14" t="s">
        <v>24</v>
      </c>
      <c r="G29" s="9">
        <v>67</v>
      </c>
      <c r="H29" s="9">
        <v>60</v>
      </c>
      <c r="I29" s="10">
        <v>76</v>
      </c>
      <c r="J29" s="10">
        <v>61</v>
      </c>
      <c r="K29" s="10">
        <v>62</v>
      </c>
      <c r="L29" s="10">
        <v>67</v>
      </c>
      <c r="M29" s="15">
        <f t="shared" si="0"/>
        <v>65.5</v>
      </c>
      <c r="N29" s="16">
        <f t="shared" si="1"/>
        <v>52.400000000000006</v>
      </c>
      <c r="O29" s="11">
        <v>80</v>
      </c>
      <c r="P29" s="11">
        <v>41</v>
      </c>
      <c r="Q29" s="13">
        <f t="shared" si="3"/>
        <v>121</v>
      </c>
      <c r="R29" s="13">
        <f t="shared" si="4"/>
        <v>12.100000000000001</v>
      </c>
      <c r="S29" s="13">
        <f t="shared" si="2"/>
        <v>64.5</v>
      </c>
    </row>
    <row r="30" spans="1:19" ht="32">
      <c r="A30" s="6" t="s">
        <v>77</v>
      </c>
      <c r="B30" s="7">
        <v>150</v>
      </c>
      <c r="C30" s="8" t="s">
        <v>51</v>
      </c>
      <c r="D30" s="8" t="s">
        <v>32</v>
      </c>
      <c r="E30" s="14" t="s">
        <v>23</v>
      </c>
      <c r="F30" s="14" t="s">
        <v>24</v>
      </c>
      <c r="G30" s="9">
        <v>77</v>
      </c>
      <c r="H30" s="9">
        <v>67</v>
      </c>
      <c r="I30" s="10">
        <v>70</v>
      </c>
      <c r="J30" s="10">
        <v>60</v>
      </c>
      <c r="K30" s="10">
        <v>60</v>
      </c>
      <c r="L30" s="10">
        <v>60</v>
      </c>
      <c r="M30" s="15">
        <f t="shared" si="0"/>
        <v>65.666666666666671</v>
      </c>
      <c r="N30" s="16">
        <f t="shared" si="1"/>
        <v>52.533333333333339</v>
      </c>
      <c r="O30" s="11">
        <v>88</v>
      </c>
      <c r="P30" s="11">
        <v>0</v>
      </c>
      <c r="Q30" s="13">
        <f t="shared" si="3"/>
        <v>88</v>
      </c>
      <c r="R30" s="13">
        <f t="shared" si="4"/>
        <v>8.8000000000000007</v>
      </c>
      <c r="S30" s="13">
        <f t="shared" si="2"/>
        <v>61.333333333333343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用户</cp:lastModifiedBy>
  <dcterms:created xsi:type="dcterms:W3CDTF">2016-09-23T09:31:00Z</dcterms:created>
  <dcterms:modified xsi:type="dcterms:W3CDTF">2018-09-25T09:51:24Z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