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40" windowHeight="130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Sheet1!$A$2:$V$79</definedName>
  </definedNames>
  <calcPr calcId="144525"/>
</workbook>
</file>

<file path=xl/sharedStrings.xml><?xml version="1.0" encoding="utf-8"?>
<sst xmlns="http://schemas.openxmlformats.org/spreadsheetml/2006/main" count="177">
  <si>
    <t>精诚书院2015级影像技术专业67-68班综合测评结果</t>
  </si>
  <si>
    <t>学号</t>
  </si>
  <si>
    <t>班级</t>
  </si>
  <si>
    <t>姓名</t>
  </si>
  <si>
    <t>性别</t>
  </si>
  <si>
    <t>专业</t>
  </si>
  <si>
    <t>年级</t>
  </si>
  <si>
    <t>第一学期</t>
  </si>
  <si>
    <t>第二学期</t>
  </si>
  <si>
    <t>考试课
平均成绩
B项分</t>
  </si>
  <si>
    <t>折合成绩B*80%</t>
  </si>
  <si>
    <t>素质与行为规范A</t>
  </si>
  <si>
    <t>实践与创新能力C</t>
  </si>
  <si>
    <t>A+C</t>
  </si>
  <si>
    <t>折合成绩（A+C）*10%</t>
  </si>
  <si>
    <t>最终成绩</t>
  </si>
  <si>
    <t>超声诊断学</t>
  </si>
  <si>
    <t>核医学</t>
  </si>
  <si>
    <t>介入放射学</t>
  </si>
  <si>
    <t>医学影像设备学</t>
  </si>
  <si>
    <t>内科学1</t>
  </si>
  <si>
    <t>内科学</t>
  </si>
  <si>
    <t>外科学总论</t>
  </si>
  <si>
    <t>医学影像检查技术学</t>
  </si>
  <si>
    <t>20155136839</t>
  </si>
  <si>
    <t>谢馥淳</t>
  </si>
  <si>
    <t>女</t>
  </si>
  <si>
    <t>医学影像技术</t>
  </si>
  <si>
    <t>20155136822</t>
  </si>
  <si>
    <t>董嘉慧</t>
  </si>
  <si>
    <t>20155136719</t>
  </si>
  <si>
    <t>曹雪洁</t>
  </si>
  <si>
    <t>20155136731</t>
  </si>
  <si>
    <t>赵彬彬</t>
  </si>
  <si>
    <t>20145277934</t>
  </si>
  <si>
    <t>王茜茜</t>
  </si>
  <si>
    <t>20155136826</t>
  </si>
  <si>
    <t>田雨</t>
  </si>
  <si>
    <t>20155136740</t>
  </si>
  <si>
    <t>汤智珊</t>
  </si>
  <si>
    <t>20155136728</t>
  </si>
  <si>
    <t>周瑞</t>
  </si>
  <si>
    <t>20155136716</t>
  </si>
  <si>
    <t>刘方茹</t>
  </si>
  <si>
    <t>20145277924</t>
  </si>
  <si>
    <t>付林娜</t>
  </si>
  <si>
    <t>20155136723</t>
  </si>
  <si>
    <t>张娟</t>
  </si>
  <si>
    <t>20155136821</t>
  </si>
  <si>
    <t>刘喆</t>
  </si>
  <si>
    <t>20155136802</t>
  </si>
  <si>
    <t>商飞翔</t>
  </si>
  <si>
    <t>男</t>
  </si>
  <si>
    <t>20145258019</t>
  </si>
  <si>
    <t>朱钰</t>
  </si>
  <si>
    <t>20155136721</t>
  </si>
  <si>
    <t>吴茜</t>
  </si>
  <si>
    <t>20155136814</t>
  </si>
  <si>
    <t>20155136828</t>
  </si>
  <si>
    <t>马永勤</t>
  </si>
  <si>
    <t>20155136722</t>
  </si>
  <si>
    <t>柴孟薇</t>
  </si>
  <si>
    <t>20155136830</t>
  </si>
  <si>
    <t>崔超月</t>
  </si>
  <si>
    <t>20155136833</t>
  </si>
  <si>
    <t>乔佳欣</t>
  </si>
  <si>
    <t>20155136820</t>
  </si>
  <si>
    <t>韩明君</t>
  </si>
  <si>
    <t>20155136837</t>
  </si>
  <si>
    <t>范炳全</t>
  </si>
  <si>
    <t>20155136823</t>
  </si>
  <si>
    <t>王闪闪</t>
  </si>
  <si>
    <t>20155136813</t>
  </si>
  <si>
    <t>张璐</t>
  </si>
  <si>
    <t>20155136834</t>
  </si>
  <si>
    <t>刘秋芳</t>
  </si>
  <si>
    <t>20155136819</t>
  </si>
  <si>
    <t>樊慧</t>
  </si>
  <si>
    <t>20155136804</t>
  </si>
  <si>
    <t>刘继遥</t>
  </si>
  <si>
    <t>20155136737</t>
  </si>
  <si>
    <t>党梦珂</t>
  </si>
  <si>
    <t>20145307608</t>
  </si>
  <si>
    <t>刘文超</t>
  </si>
  <si>
    <t>20155136738</t>
  </si>
  <si>
    <t>王兆珂</t>
  </si>
  <si>
    <t>20155136815</t>
  </si>
  <si>
    <t>杨洋</t>
  </si>
  <si>
    <t>20155136732</t>
  </si>
  <si>
    <t>冯睿雅</t>
  </si>
  <si>
    <t>20145227533</t>
  </si>
  <si>
    <t>杨聪颖</t>
  </si>
  <si>
    <t>20155136809</t>
  </si>
  <si>
    <t>裴俊保</t>
  </si>
  <si>
    <t>20155136714</t>
  </si>
  <si>
    <t>刘瑞洁</t>
  </si>
  <si>
    <t>20155136726</t>
  </si>
  <si>
    <t>薛靖迪</t>
  </si>
  <si>
    <t>20155136708</t>
  </si>
  <si>
    <t>袁凯阳</t>
  </si>
  <si>
    <t>20155136838</t>
  </si>
  <si>
    <t>陈燕颖</t>
  </si>
  <si>
    <t>20155136734</t>
  </si>
  <si>
    <t>李楠馨</t>
  </si>
  <si>
    <t>20155136702</t>
  </si>
  <si>
    <t>陈梦豪</t>
  </si>
  <si>
    <t>20155136812</t>
  </si>
  <si>
    <t>葛晓宁</t>
  </si>
  <si>
    <t>20155136727</t>
  </si>
  <si>
    <t>李昕婷</t>
  </si>
  <si>
    <t>20155136836</t>
  </si>
  <si>
    <t>李妍妍</t>
  </si>
  <si>
    <t>20155136824</t>
  </si>
  <si>
    <t>姚子燕</t>
  </si>
  <si>
    <t>20145165804</t>
  </si>
  <si>
    <t>胡锦涛</t>
  </si>
  <si>
    <t>20155136729</t>
  </si>
  <si>
    <t>路冰梅</t>
  </si>
  <si>
    <t>20155136829</t>
  </si>
  <si>
    <t>徐瑞</t>
  </si>
  <si>
    <t>20155136718</t>
  </si>
  <si>
    <t>孔思尘</t>
  </si>
  <si>
    <t>20155136715</t>
  </si>
  <si>
    <t>晏婷婷</t>
  </si>
  <si>
    <t>20155136835</t>
  </si>
  <si>
    <t>张皓月</t>
  </si>
  <si>
    <t>李琳烽</t>
  </si>
  <si>
    <t>20155136730</t>
  </si>
  <si>
    <t>付露露</t>
  </si>
  <si>
    <t>20145267814</t>
  </si>
  <si>
    <t>杨亚迪</t>
  </si>
  <si>
    <t>20155136739</t>
  </si>
  <si>
    <t>冯勤萌</t>
  </si>
  <si>
    <t>20155136724</t>
  </si>
  <si>
    <t>姜玉蕾</t>
  </si>
  <si>
    <t>20155136805</t>
  </si>
  <si>
    <t>梁强</t>
  </si>
  <si>
    <t>20155136736</t>
  </si>
  <si>
    <t>杨煜琦</t>
  </si>
  <si>
    <t>20155136725</t>
  </si>
  <si>
    <t>杜妍</t>
  </si>
  <si>
    <t>20155136816</t>
  </si>
  <si>
    <t>张梦婷</t>
  </si>
  <si>
    <t>20155136831</t>
  </si>
  <si>
    <t>郭晋丽</t>
  </si>
  <si>
    <t>20155136707</t>
  </si>
  <si>
    <t>张威</t>
  </si>
  <si>
    <t>20155136825</t>
  </si>
  <si>
    <t>崔雪珍</t>
  </si>
  <si>
    <t>20155136733</t>
  </si>
  <si>
    <t>潘晨</t>
  </si>
  <si>
    <t>20155136807</t>
  </si>
  <si>
    <t>陈熙</t>
  </si>
  <si>
    <t>20155136704</t>
  </si>
  <si>
    <t>高孟琪</t>
  </si>
  <si>
    <t>20155136806</t>
  </si>
  <si>
    <t>沈鹏飞</t>
  </si>
  <si>
    <t>20155136713</t>
  </si>
  <si>
    <t>勾智睿</t>
  </si>
  <si>
    <t>20155136720</t>
  </si>
  <si>
    <t>张会雨</t>
  </si>
  <si>
    <t>20145227511</t>
  </si>
  <si>
    <t>马茁</t>
  </si>
  <si>
    <t>20145387701</t>
  </si>
  <si>
    <t>时雨</t>
  </si>
  <si>
    <t>20135134812</t>
  </si>
  <si>
    <t>张媛</t>
  </si>
  <si>
    <t>20155136701</t>
  </si>
  <si>
    <t>吴佳豪</t>
  </si>
  <si>
    <t>20155136808</t>
  </si>
  <si>
    <t>董玉栋</t>
  </si>
  <si>
    <t>20145287231</t>
  </si>
  <si>
    <t>王晓欢</t>
  </si>
  <si>
    <t>20155136706</t>
  </si>
  <si>
    <t>张锋锋</t>
  </si>
  <si>
    <t>20155136705</t>
  </si>
  <si>
    <t>冯永杰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</si>
</sst>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  <numFmt numFmtId="177" formatCode="0.00_);[Red]\(0.00\)"/>
    <numFmt numFmtId="41" formatCode="_ * #,##0_ ;_ * \-#,##0_ ;_ * &quot;-&quot;_ ;_ @_ "/>
  </numFmts>
  <fonts count="25">
    <font>
      <sz val="11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sz val="11"/>
      <color indexed="62"/>
      <name val="宋体"/>
      <charset val="0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sz val="18"/>
      <name val="黑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3" fillId="4" borderId="3" applyNumberFormat="0" applyAlignment="0" applyProtection="0">
      <alignment vertical="center"/>
    </xf>
    <xf numFmtId="0" fontId="15" fillId="15" borderId="9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9" fillId="0" borderId="0" xfId="0" applyFont="1">
      <alignment vertical="center"/>
    </xf>
    <xf numFmtId="0" fontId="0" fillId="0" borderId="0" xfId="0" applyFont="1">
      <alignment vertical="center"/>
    </xf>
    <xf numFmtId="0" fontId="20" fillId="0" borderId="0" xfId="0" applyFont="1" applyFill="1" applyAlignment="1"/>
    <xf numFmtId="177" fontId="20" fillId="0" borderId="0" xfId="0" applyNumberFormat="1" applyFont="1" applyFill="1" applyAlignment="1"/>
    <xf numFmtId="177" fontId="0" fillId="0" borderId="0" xfId="0" applyNumberFormat="1" applyFont="1" applyFill="1" applyAlignment="1"/>
    <xf numFmtId="0" fontId="21" fillId="0" borderId="1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0" fontId="23" fillId="0" borderId="0" xfId="0" applyFont="1" applyFill="1" applyBorder="1" applyAlignment="1"/>
    <xf numFmtId="0" fontId="0" fillId="0" borderId="0" xfId="0" applyFont="1" applyFill="1" applyBorder="1" applyAlignment="1"/>
    <xf numFmtId="176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0" fontId="0" fillId="0" borderId="0" xfId="0" applyFont="1" applyFill="1" applyBorder="1">
      <alignment vertical="center"/>
    </xf>
    <xf numFmtId="177" fontId="0" fillId="0" borderId="0" xfId="0" applyNumberFormat="1" applyFont="1" applyFill="1" applyBorder="1" applyAlignment="1">
      <alignment horizontal="center" vertical="center"/>
    </xf>
    <xf numFmtId="0" fontId="22" fillId="0" borderId="2" xfId="0" applyNumberFormat="1" applyFont="1" applyFill="1" applyBorder="1" applyAlignment="1">
      <alignment horizontal="center" vertical="center" wrapText="1"/>
    </xf>
    <xf numFmtId="0" fontId="24" fillId="0" borderId="2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177" fontId="0" fillId="0" borderId="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V80"/>
  <sheetViews>
    <sheetView tabSelected="1" zoomScale="90" zoomScaleNormal="90" workbookViewId="0">
      <selection activeCell="X33" sqref="X33"/>
    </sheetView>
  </sheetViews>
  <sheetFormatPr defaultColWidth="9" defaultRowHeight="14.25" customHeight="1"/>
  <cols>
    <col min="1" max="1" width="12.35" style="3" customWidth="1"/>
    <col min="2" max="2" width="10.4166666666667" style="3" customWidth="1"/>
    <col min="3" max="3" width="7.63333333333333" style="3" customWidth="1"/>
    <col min="4" max="4" width="7.08333333333333" style="3" customWidth="1"/>
    <col min="5" max="5" width="17.075" style="3" customWidth="1"/>
    <col min="6" max="14" width="9.38333333333333" style="3" customWidth="1"/>
    <col min="15" max="16" width="9.38333333333333" style="4" customWidth="1"/>
    <col min="17" max="18" width="9.63333333333333" style="4" customWidth="1"/>
    <col min="19" max="19" width="10" style="5" customWidth="1"/>
    <col min="20" max="20" width="9.38333333333333" style="4" customWidth="1"/>
    <col min="21" max="21" width="14.9916666666667" style="4" customWidth="1"/>
    <col min="22" max="22" width="16.5" style="3" customWidth="1"/>
    <col min="23" max="25" width="14.3833333333333" style="3" customWidth="1"/>
    <col min="26" max="256" width="9" style="3" customWidth="1"/>
  </cols>
  <sheetData>
    <row r="1" customFormat="1" ht="33" customHeight="1" spans="1:2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="1" customFormat="1" customHeight="1" spans="1:25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/>
      <c r="I2" s="7"/>
      <c r="J2" s="7"/>
      <c r="K2" s="7"/>
      <c r="L2" s="7" t="s">
        <v>8</v>
      </c>
      <c r="M2" s="7"/>
      <c r="N2" s="7"/>
      <c r="O2" s="7"/>
      <c r="P2" s="12" t="s">
        <v>9</v>
      </c>
      <c r="Q2" s="16" t="s">
        <v>10</v>
      </c>
      <c r="R2" s="12" t="s">
        <v>11</v>
      </c>
      <c r="S2" s="17" t="s">
        <v>12</v>
      </c>
      <c r="T2" s="16" t="s">
        <v>13</v>
      </c>
      <c r="U2" s="16" t="s">
        <v>14</v>
      </c>
      <c r="V2" s="7" t="s">
        <v>15</v>
      </c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</row>
    <row r="3" s="1" customFormat="1" customHeight="1" spans="1:256">
      <c r="A3" s="7"/>
      <c r="B3" s="7"/>
      <c r="C3" s="7"/>
      <c r="D3" s="7"/>
      <c r="E3" s="7"/>
      <c r="F3" s="7"/>
      <c r="G3" s="8" t="s">
        <v>16</v>
      </c>
      <c r="H3" s="8" t="s">
        <v>17</v>
      </c>
      <c r="I3" s="8" t="s">
        <v>18</v>
      </c>
      <c r="J3" s="8" t="s">
        <v>19</v>
      </c>
      <c r="K3" s="8" t="s">
        <v>20</v>
      </c>
      <c r="L3" s="13" t="s">
        <v>21</v>
      </c>
      <c r="M3" s="13" t="s">
        <v>22</v>
      </c>
      <c r="N3" s="13" t="s">
        <v>23</v>
      </c>
      <c r="O3" s="13" t="s">
        <v>19</v>
      </c>
      <c r="P3" s="7"/>
      <c r="Q3" s="16"/>
      <c r="R3" s="12"/>
      <c r="S3" s="17"/>
      <c r="T3" s="16"/>
      <c r="U3" s="16"/>
      <c r="V3" s="7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="1" customFormat="1" customHeight="1" spans="1:256">
      <c r="A4" s="9" t="s">
        <v>24</v>
      </c>
      <c r="B4" s="10">
        <v>68</v>
      </c>
      <c r="C4" s="9" t="s">
        <v>25</v>
      </c>
      <c r="D4" s="11" t="s">
        <v>26</v>
      </c>
      <c r="E4" s="11" t="s">
        <v>27</v>
      </c>
      <c r="F4" s="11">
        <v>2015</v>
      </c>
      <c r="G4" s="9">
        <v>88</v>
      </c>
      <c r="H4" s="9">
        <v>86</v>
      </c>
      <c r="I4" s="9">
        <v>92</v>
      </c>
      <c r="J4" s="9">
        <v>86</v>
      </c>
      <c r="K4" s="9">
        <v>76</v>
      </c>
      <c r="L4" s="14">
        <v>78</v>
      </c>
      <c r="M4" s="14">
        <v>83</v>
      </c>
      <c r="N4" s="14">
        <v>88</v>
      </c>
      <c r="O4" s="14">
        <v>84</v>
      </c>
      <c r="P4" s="15">
        <f>AVERAGE(G4:O4)</f>
        <v>84.5555555555556</v>
      </c>
      <c r="Q4" s="15">
        <f>P4*0.8</f>
        <v>67.6444444444445</v>
      </c>
      <c r="R4" s="19">
        <v>88</v>
      </c>
      <c r="S4" s="14">
        <v>68</v>
      </c>
      <c r="T4" s="15">
        <f>R4+S4</f>
        <v>156</v>
      </c>
      <c r="U4" s="15">
        <f>T4*0.1</f>
        <v>15.6</v>
      </c>
      <c r="V4" s="15">
        <f>Q4+U4</f>
        <v>83.2444444444444</v>
      </c>
      <c r="W4" s="9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="1" customFormat="1" customHeight="1" spans="1:256">
      <c r="A5" s="9" t="s">
        <v>28</v>
      </c>
      <c r="B5" s="10">
        <v>68</v>
      </c>
      <c r="C5" s="9" t="s">
        <v>29</v>
      </c>
      <c r="D5" s="11" t="s">
        <v>26</v>
      </c>
      <c r="E5" s="11" t="s">
        <v>27</v>
      </c>
      <c r="F5" s="11">
        <v>2015</v>
      </c>
      <c r="G5" s="9">
        <v>84</v>
      </c>
      <c r="H5" s="9">
        <v>86</v>
      </c>
      <c r="I5" s="9">
        <v>74</v>
      </c>
      <c r="J5" s="9">
        <v>82</v>
      </c>
      <c r="K5" s="9">
        <v>75</v>
      </c>
      <c r="L5" s="14">
        <v>75</v>
      </c>
      <c r="M5" s="14">
        <v>71</v>
      </c>
      <c r="N5" s="14">
        <v>96</v>
      </c>
      <c r="O5" s="14">
        <v>84</v>
      </c>
      <c r="P5" s="15">
        <f>AVERAGE(G5:O5)</f>
        <v>80.7777777777778</v>
      </c>
      <c r="Q5" s="15">
        <f>P5*0.8</f>
        <v>64.6222222222222</v>
      </c>
      <c r="R5" s="19">
        <v>110</v>
      </c>
      <c r="S5" s="14">
        <v>42.5</v>
      </c>
      <c r="T5" s="15">
        <f>R5+S5</f>
        <v>152.5</v>
      </c>
      <c r="U5" s="15">
        <f>T5*0.1</f>
        <v>15.25</v>
      </c>
      <c r="V5" s="15">
        <f>Q5+U5</f>
        <v>79.8722222222222</v>
      </c>
      <c r="W5" s="9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="1" customFormat="1" customHeight="1" spans="1:256">
      <c r="A6" s="9" t="s">
        <v>30</v>
      </c>
      <c r="B6" s="10">
        <v>67</v>
      </c>
      <c r="C6" s="9" t="s">
        <v>31</v>
      </c>
      <c r="D6" s="11" t="s">
        <v>26</v>
      </c>
      <c r="E6" s="11" t="s">
        <v>27</v>
      </c>
      <c r="F6" s="11">
        <v>2015</v>
      </c>
      <c r="G6" s="9">
        <v>80</v>
      </c>
      <c r="H6" s="9">
        <v>90</v>
      </c>
      <c r="I6" s="9">
        <v>88</v>
      </c>
      <c r="J6" s="9">
        <v>84</v>
      </c>
      <c r="K6" s="9">
        <v>74</v>
      </c>
      <c r="L6" s="14">
        <v>77</v>
      </c>
      <c r="M6" s="14">
        <v>80</v>
      </c>
      <c r="N6" s="14">
        <v>98</v>
      </c>
      <c r="O6" s="14">
        <v>92</v>
      </c>
      <c r="P6" s="15">
        <f>AVERAGE(G6:O6)</f>
        <v>84.7777777777778</v>
      </c>
      <c r="Q6" s="15">
        <f>P6*0.8</f>
        <v>67.8222222222222</v>
      </c>
      <c r="R6" s="11">
        <v>80</v>
      </c>
      <c r="S6" s="14">
        <v>40.5</v>
      </c>
      <c r="T6" s="15">
        <f>R6+S6</f>
        <v>120.5</v>
      </c>
      <c r="U6" s="15">
        <f>T6*0.1</f>
        <v>12.05</v>
      </c>
      <c r="V6" s="15">
        <f>Q6+U6</f>
        <v>79.8722222222222</v>
      </c>
      <c r="W6" s="9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="1" customFormat="1" customHeight="1" spans="1:256">
      <c r="A7" s="9" t="s">
        <v>32</v>
      </c>
      <c r="B7" s="10">
        <v>67</v>
      </c>
      <c r="C7" s="9" t="s">
        <v>33</v>
      </c>
      <c r="D7" s="11" t="s">
        <v>26</v>
      </c>
      <c r="E7" s="11" t="s">
        <v>27</v>
      </c>
      <c r="F7" s="11">
        <v>2015</v>
      </c>
      <c r="G7" s="9">
        <v>82</v>
      </c>
      <c r="H7" s="9">
        <v>86</v>
      </c>
      <c r="I7" s="9">
        <v>88</v>
      </c>
      <c r="J7" s="9">
        <v>79</v>
      </c>
      <c r="K7" s="9">
        <v>74</v>
      </c>
      <c r="L7" s="14">
        <v>74</v>
      </c>
      <c r="M7" s="14">
        <v>79</v>
      </c>
      <c r="N7" s="14">
        <v>93</v>
      </c>
      <c r="O7" s="14">
        <v>80</v>
      </c>
      <c r="P7" s="15">
        <f>AVERAGE(G7:O7)</f>
        <v>81.6666666666667</v>
      </c>
      <c r="Q7" s="15">
        <f>P7*0.8</f>
        <v>65.3333333333333</v>
      </c>
      <c r="R7" s="11">
        <v>80</v>
      </c>
      <c r="S7" s="14">
        <v>41</v>
      </c>
      <c r="T7" s="15">
        <f>R7+S7</f>
        <v>121</v>
      </c>
      <c r="U7" s="15">
        <f>T7*0.1</f>
        <v>12.1</v>
      </c>
      <c r="V7" s="15">
        <f>Q7+U7</f>
        <v>77.4333333333333</v>
      </c>
      <c r="W7" s="9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  <c r="IV7" s="18"/>
    </row>
    <row r="8" s="1" customFormat="1" customHeight="1" spans="1:256">
      <c r="A8" s="9" t="s">
        <v>34</v>
      </c>
      <c r="B8" s="10">
        <v>68</v>
      </c>
      <c r="C8" s="9" t="s">
        <v>35</v>
      </c>
      <c r="D8" s="11" t="s">
        <v>26</v>
      </c>
      <c r="E8" s="11" t="s">
        <v>27</v>
      </c>
      <c r="F8" s="11">
        <v>2015</v>
      </c>
      <c r="G8" s="9">
        <v>80</v>
      </c>
      <c r="H8" s="9">
        <v>84</v>
      </c>
      <c r="I8" s="9">
        <v>82</v>
      </c>
      <c r="J8" s="9">
        <v>83</v>
      </c>
      <c r="K8" s="9">
        <v>71</v>
      </c>
      <c r="L8" s="14">
        <v>64</v>
      </c>
      <c r="M8" s="14">
        <v>80</v>
      </c>
      <c r="N8" s="14">
        <v>87</v>
      </c>
      <c r="O8" s="14">
        <v>81</v>
      </c>
      <c r="P8" s="15">
        <f>AVERAGE(G8:O8)</f>
        <v>79.1111111111111</v>
      </c>
      <c r="Q8" s="15">
        <f>P8*0.8</f>
        <v>63.2888888888889</v>
      </c>
      <c r="R8" s="11">
        <v>100</v>
      </c>
      <c r="S8" s="14">
        <v>41</v>
      </c>
      <c r="T8" s="15">
        <f>R8+S8</f>
        <v>141</v>
      </c>
      <c r="U8" s="15">
        <f>T8*0.1</f>
        <v>14.1</v>
      </c>
      <c r="V8" s="15">
        <f>Q8+U8</f>
        <v>77.3888888888889</v>
      </c>
      <c r="W8" s="9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customHeight="1" spans="1:23">
      <c r="A9" s="9" t="s">
        <v>36</v>
      </c>
      <c r="B9" s="10">
        <v>68</v>
      </c>
      <c r="C9" s="9" t="s">
        <v>37</v>
      </c>
      <c r="D9" s="11" t="s">
        <v>26</v>
      </c>
      <c r="E9" s="11" t="s">
        <v>27</v>
      </c>
      <c r="F9" s="11">
        <v>2015</v>
      </c>
      <c r="G9" s="9">
        <v>84</v>
      </c>
      <c r="H9" s="9">
        <v>83</v>
      </c>
      <c r="I9" s="9">
        <v>88</v>
      </c>
      <c r="J9" s="9">
        <v>83</v>
      </c>
      <c r="K9" s="9">
        <v>73</v>
      </c>
      <c r="L9" s="14">
        <v>74</v>
      </c>
      <c r="M9" s="14">
        <v>74</v>
      </c>
      <c r="N9" s="14">
        <v>88</v>
      </c>
      <c r="O9" s="14">
        <v>87</v>
      </c>
      <c r="P9" s="15">
        <f>AVERAGE(G9:O9)</f>
        <v>81.5555555555556</v>
      </c>
      <c r="Q9" s="15">
        <f>P9*0.8</f>
        <v>65.2444444444445</v>
      </c>
      <c r="R9" s="11">
        <v>80</v>
      </c>
      <c r="S9" s="14">
        <v>41</v>
      </c>
      <c r="T9" s="15">
        <f>R9+S9</f>
        <v>121</v>
      </c>
      <c r="U9" s="15">
        <f>T9*0.1</f>
        <v>12.1</v>
      </c>
      <c r="V9" s="15">
        <f>Q9+U9</f>
        <v>77.3444444444445</v>
      </c>
      <c r="W9" s="9"/>
    </row>
    <row r="10" customHeight="1" spans="1:23">
      <c r="A10" s="9" t="s">
        <v>38</v>
      </c>
      <c r="B10" s="10">
        <v>67</v>
      </c>
      <c r="C10" s="9" t="s">
        <v>39</v>
      </c>
      <c r="D10" s="11" t="s">
        <v>26</v>
      </c>
      <c r="E10" s="11" t="s">
        <v>27</v>
      </c>
      <c r="F10" s="11">
        <v>2015</v>
      </c>
      <c r="G10" s="9">
        <v>83</v>
      </c>
      <c r="H10" s="9">
        <v>73</v>
      </c>
      <c r="I10" s="9">
        <v>80</v>
      </c>
      <c r="J10" s="9">
        <v>78</v>
      </c>
      <c r="K10" s="9">
        <v>69</v>
      </c>
      <c r="L10" s="14">
        <v>74</v>
      </c>
      <c r="M10" s="14">
        <v>73</v>
      </c>
      <c r="N10" s="14">
        <v>86</v>
      </c>
      <c r="O10" s="14">
        <v>90</v>
      </c>
      <c r="P10" s="15">
        <f>AVERAGE(G10:O10)</f>
        <v>78.4444444444444</v>
      </c>
      <c r="Q10" s="15">
        <f>P10*0.8</f>
        <v>62.7555555555556</v>
      </c>
      <c r="R10" s="11">
        <v>105</v>
      </c>
      <c r="S10" s="14">
        <v>40.5</v>
      </c>
      <c r="T10" s="15">
        <f>R10+S10</f>
        <v>145.5</v>
      </c>
      <c r="U10" s="15">
        <f>T10*0.1</f>
        <v>14.55</v>
      </c>
      <c r="V10" s="15">
        <f>Q10+U10</f>
        <v>77.3055555555556</v>
      </c>
      <c r="W10" s="9"/>
    </row>
    <row r="11" s="2" customFormat="1" customHeight="1" spans="1:256">
      <c r="A11" s="9" t="s">
        <v>40</v>
      </c>
      <c r="B11" s="10">
        <v>67</v>
      </c>
      <c r="C11" s="9" t="s">
        <v>41</v>
      </c>
      <c r="D11" s="11" t="s">
        <v>26</v>
      </c>
      <c r="E11" s="11" t="s">
        <v>27</v>
      </c>
      <c r="F11" s="11">
        <v>2015</v>
      </c>
      <c r="G11" s="9">
        <v>79</v>
      </c>
      <c r="H11" s="9">
        <v>81</v>
      </c>
      <c r="I11" s="9">
        <v>88</v>
      </c>
      <c r="J11" s="9">
        <v>84</v>
      </c>
      <c r="K11" s="9">
        <v>72</v>
      </c>
      <c r="L11" s="14">
        <v>79</v>
      </c>
      <c r="M11" s="14">
        <v>74</v>
      </c>
      <c r="N11" s="14">
        <v>92</v>
      </c>
      <c r="O11" s="14">
        <v>79</v>
      </c>
      <c r="P11" s="15">
        <f>AVERAGE(G11:O11)</f>
        <v>80.8888888888889</v>
      </c>
      <c r="Q11" s="15">
        <f>P11*0.8</f>
        <v>64.7111111111111</v>
      </c>
      <c r="R11" s="11">
        <v>80</v>
      </c>
      <c r="S11" s="14">
        <v>40.5</v>
      </c>
      <c r="T11" s="15">
        <f>R11+S11</f>
        <v>120.5</v>
      </c>
      <c r="U11" s="15">
        <f>T11*0.1</f>
        <v>12.05</v>
      </c>
      <c r="V11" s="15">
        <f>Q11+U11</f>
        <v>76.7611111111111</v>
      </c>
      <c r="W11" s="9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  <c r="IQ11" s="20"/>
      <c r="IR11" s="20"/>
      <c r="IS11" s="20"/>
      <c r="IT11" s="20"/>
      <c r="IU11" s="20"/>
      <c r="IV11" s="20"/>
    </row>
    <row r="12" customHeight="1" spans="1:23">
      <c r="A12" s="9" t="s">
        <v>42</v>
      </c>
      <c r="B12" s="10">
        <v>67</v>
      </c>
      <c r="C12" s="9" t="s">
        <v>43</v>
      </c>
      <c r="D12" s="11" t="s">
        <v>26</v>
      </c>
      <c r="E12" s="11" t="s">
        <v>27</v>
      </c>
      <c r="F12" s="11">
        <v>2015</v>
      </c>
      <c r="G12" s="9">
        <v>73</v>
      </c>
      <c r="H12" s="9">
        <v>78</v>
      </c>
      <c r="I12" s="9">
        <v>85</v>
      </c>
      <c r="J12" s="9">
        <v>78</v>
      </c>
      <c r="K12" s="9">
        <v>73</v>
      </c>
      <c r="L12" s="14">
        <v>72</v>
      </c>
      <c r="M12" s="14">
        <v>77</v>
      </c>
      <c r="N12" s="14">
        <v>75</v>
      </c>
      <c r="O12" s="14">
        <v>79</v>
      </c>
      <c r="P12" s="15">
        <f>AVERAGE(G12:O12)</f>
        <v>76.6666666666667</v>
      </c>
      <c r="Q12" s="15">
        <f>P12*0.8</f>
        <v>61.3333333333333</v>
      </c>
      <c r="R12" s="19">
        <v>110</v>
      </c>
      <c r="S12" s="14">
        <v>41.5</v>
      </c>
      <c r="T12" s="15">
        <f>R12+S12</f>
        <v>151.5</v>
      </c>
      <c r="U12" s="15">
        <f>T12*0.1</f>
        <v>15.15</v>
      </c>
      <c r="V12" s="15">
        <f>Q12+U12</f>
        <v>76.4833333333334</v>
      </c>
      <c r="W12" s="9"/>
    </row>
    <row r="13" customHeight="1" spans="1:23">
      <c r="A13" s="9" t="s">
        <v>44</v>
      </c>
      <c r="B13" s="10">
        <v>68</v>
      </c>
      <c r="C13" s="9" t="s">
        <v>45</v>
      </c>
      <c r="D13" s="11" t="s">
        <v>26</v>
      </c>
      <c r="E13" s="11" t="s">
        <v>27</v>
      </c>
      <c r="F13" s="11">
        <v>2015</v>
      </c>
      <c r="G13" s="9">
        <v>78</v>
      </c>
      <c r="H13" s="9">
        <v>84</v>
      </c>
      <c r="I13" s="9">
        <v>78</v>
      </c>
      <c r="J13" s="9">
        <v>79</v>
      </c>
      <c r="K13" s="9">
        <v>68</v>
      </c>
      <c r="L13" s="14">
        <v>72</v>
      </c>
      <c r="M13" s="14">
        <v>75</v>
      </c>
      <c r="N13" s="14">
        <v>88</v>
      </c>
      <c r="O13" s="14">
        <v>81</v>
      </c>
      <c r="P13" s="15">
        <f>AVERAGE(G13:O13)</f>
        <v>78.1111111111111</v>
      </c>
      <c r="Q13" s="15">
        <f>P13*0.8</f>
        <v>62.4888888888889</v>
      </c>
      <c r="R13" s="11">
        <v>88</v>
      </c>
      <c r="S13" s="14">
        <v>46.5</v>
      </c>
      <c r="T13" s="15">
        <f>R13+S13</f>
        <v>134.5</v>
      </c>
      <c r="U13" s="15">
        <f>T13*0.1</f>
        <v>13.45</v>
      </c>
      <c r="V13" s="15">
        <f>Q13+U13</f>
        <v>75.9388888888889</v>
      </c>
      <c r="W13" s="9"/>
    </row>
    <row r="14" customHeight="1" spans="1:23">
      <c r="A14" s="9" t="s">
        <v>46</v>
      </c>
      <c r="B14" s="10">
        <v>67</v>
      </c>
      <c r="C14" s="9" t="s">
        <v>47</v>
      </c>
      <c r="D14" s="11" t="s">
        <v>26</v>
      </c>
      <c r="E14" s="11" t="s">
        <v>27</v>
      </c>
      <c r="F14" s="11">
        <v>2015</v>
      </c>
      <c r="G14" s="9">
        <v>85</v>
      </c>
      <c r="H14" s="9">
        <v>82</v>
      </c>
      <c r="I14" s="9">
        <v>83</v>
      </c>
      <c r="J14" s="9">
        <v>74</v>
      </c>
      <c r="K14" s="9">
        <v>75</v>
      </c>
      <c r="L14" s="14">
        <v>75</v>
      </c>
      <c r="M14" s="14">
        <v>73</v>
      </c>
      <c r="N14" s="14">
        <v>87</v>
      </c>
      <c r="O14" s="14">
        <v>83</v>
      </c>
      <c r="P14" s="15">
        <f>AVERAGE(G14:O14)</f>
        <v>79.6666666666667</v>
      </c>
      <c r="Q14" s="15">
        <f>P14*0.8</f>
        <v>63.7333333333333</v>
      </c>
      <c r="R14" s="11">
        <v>80</v>
      </c>
      <c r="S14" s="14">
        <v>41</v>
      </c>
      <c r="T14" s="15">
        <f>R14+S14</f>
        <v>121</v>
      </c>
      <c r="U14" s="15">
        <f>T14*0.1</f>
        <v>12.1</v>
      </c>
      <c r="V14" s="15">
        <f>Q14+U14</f>
        <v>75.8333333333333</v>
      </c>
      <c r="W14" s="9"/>
    </row>
    <row r="15" customHeight="1" spans="1:23">
      <c r="A15" s="9" t="s">
        <v>48</v>
      </c>
      <c r="B15" s="10">
        <v>68</v>
      </c>
      <c r="C15" s="9" t="s">
        <v>49</v>
      </c>
      <c r="D15" s="11" t="s">
        <v>26</v>
      </c>
      <c r="E15" s="11" t="s">
        <v>27</v>
      </c>
      <c r="F15" s="11">
        <v>2015</v>
      </c>
      <c r="G15" s="9">
        <v>73</v>
      </c>
      <c r="H15" s="9">
        <v>77</v>
      </c>
      <c r="I15" s="9">
        <v>78</v>
      </c>
      <c r="J15" s="9">
        <v>76</v>
      </c>
      <c r="K15" s="9">
        <v>73</v>
      </c>
      <c r="L15" s="14">
        <v>79</v>
      </c>
      <c r="M15" s="14">
        <v>72</v>
      </c>
      <c r="N15" s="14">
        <v>84</v>
      </c>
      <c r="O15" s="14">
        <v>80</v>
      </c>
      <c r="P15" s="15">
        <f>AVERAGE(G15:O15)</f>
        <v>76.8888888888889</v>
      </c>
      <c r="Q15" s="15">
        <f>P15*0.8</f>
        <v>61.5111111111111</v>
      </c>
      <c r="R15" s="19">
        <v>100</v>
      </c>
      <c r="S15" s="14">
        <v>40.5</v>
      </c>
      <c r="T15" s="15">
        <f>R15+S15</f>
        <v>140.5</v>
      </c>
      <c r="U15" s="15">
        <f>T15*0.1</f>
        <v>14.05</v>
      </c>
      <c r="V15" s="15">
        <f>Q15+U15</f>
        <v>75.5611111111111</v>
      </c>
      <c r="W15" s="9"/>
    </row>
    <row r="16" customHeight="1" spans="1:23">
      <c r="A16" s="9" t="s">
        <v>50</v>
      </c>
      <c r="B16" s="10">
        <v>68</v>
      </c>
      <c r="C16" s="9" t="s">
        <v>51</v>
      </c>
      <c r="D16" s="11" t="s">
        <v>52</v>
      </c>
      <c r="E16" s="11" t="s">
        <v>27</v>
      </c>
      <c r="F16" s="11">
        <v>2015</v>
      </c>
      <c r="G16" s="9">
        <v>78</v>
      </c>
      <c r="H16" s="9">
        <v>75</v>
      </c>
      <c r="I16" s="9">
        <v>78</v>
      </c>
      <c r="J16" s="9">
        <v>82</v>
      </c>
      <c r="K16" s="9">
        <v>73</v>
      </c>
      <c r="L16" s="14">
        <v>73</v>
      </c>
      <c r="M16" s="14">
        <v>73</v>
      </c>
      <c r="N16" s="14">
        <v>93</v>
      </c>
      <c r="O16" s="14">
        <v>86</v>
      </c>
      <c r="P16" s="15">
        <f>AVERAGE(G16:O16)</f>
        <v>79</v>
      </c>
      <c r="Q16" s="15">
        <f>P16*0.8</f>
        <v>63.2</v>
      </c>
      <c r="R16" s="11">
        <v>80</v>
      </c>
      <c r="S16" s="14">
        <v>40.5</v>
      </c>
      <c r="T16" s="15">
        <f>R16+S16</f>
        <v>120.5</v>
      </c>
      <c r="U16" s="15">
        <f>T16*0.1</f>
        <v>12.05</v>
      </c>
      <c r="V16" s="15">
        <f>Q16+U16</f>
        <v>75.25</v>
      </c>
      <c r="W16" s="9"/>
    </row>
    <row r="17" customHeight="1" spans="1:23">
      <c r="A17" s="9" t="s">
        <v>53</v>
      </c>
      <c r="B17" s="10">
        <v>68</v>
      </c>
      <c r="C17" s="9" t="s">
        <v>54</v>
      </c>
      <c r="D17" s="11" t="s">
        <v>26</v>
      </c>
      <c r="E17" s="11" t="s">
        <v>27</v>
      </c>
      <c r="F17" s="11">
        <v>2015</v>
      </c>
      <c r="G17" s="9">
        <v>82</v>
      </c>
      <c r="H17" s="9">
        <v>82</v>
      </c>
      <c r="I17" s="9">
        <v>86</v>
      </c>
      <c r="J17" s="9">
        <v>76</v>
      </c>
      <c r="K17" s="9">
        <v>73</v>
      </c>
      <c r="L17" s="14">
        <v>71</v>
      </c>
      <c r="M17" s="14">
        <v>74</v>
      </c>
      <c r="N17" s="14">
        <v>88</v>
      </c>
      <c r="O17" s="14">
        <v>77</v>
      </c>
      <c r="P17" s="15">
        <f>AVERAGE(G17:O17)</f>
        <v>78.7777777777778</v>
      </c>
      <c r="Q17" s="15">
        <f>P17*0.8</f>
        <v>63.0222222222222</v>
      </c>
      <c r="R17" s="11">
        <v>80</v>
      </c>
      <c r="S17" s="14">
        <v>40.5</v>
      </c>
      <c r="T17" s="15">
        <f>R17+S17</f>
        <v>120.5</v>
      </c>
      <c r="U17" s="15">
        <f>T17*0.1</f>
        <v>12.05</v>
      </c>
      <c r="V17" s="15">
        <f>Q17+U17</f>
        <v>75.0722222222222</v>
      </c>
      <c r="W17" s="9"/>
    </row>
    <row r="18" customHeight="1" spans="1:23">
      <c r="A18" s="9" t="s">
        <v>55</v>
      </c>
      <c r="B18" s="10">
        <v>67</v>
      </c>
      <c r="C18" s="9" t="s">
        <v>56</v>
      </c>
      <c r="D18" s="11" t="s">
        <v>26</v>
      </c>
      <c r="E18" s="11" t="s">
        <v>27</v>
      </c>
      <c r="F18" s="11">
        <v>2015</v>
      </c>
      <c r="G18" s="9">
        <v>81</v>
      </c>
      <c r="H18" s="9">
        <v>75</v>
      </c>
      <c r="I18" s="9">
        <v>78</v>
      </c>
      <c r="J18" s="9">
        <v>75</v>
      </c>
      <c r="K18" s="9">
        <v>71</v>
      </c>
      <c r="L18" s="14">
        <v>70</v>
      </c>
      <c r="M18" s="14">
        <v>78</v>
      </c>
      <c r="N18" s="14">
        <v>88</v>
      </c>
      <c r="O18" s="14">
        <v>74</v>
      </c>
      <c r="P18" s="15">
        <f>AVERAGE(G18:O18)</f>
        <v>76.6666666666667</v>
      </c>
      <c r="Q18" s="15">
        <f>P18*0.8</f>
        <v>61.3333333333333</v>
      </c>
      <c r="R18" s="19">
        <v>96</v>
      </c>
      <c r="S18" s="14">
        <v>41</v>
      </c>
      <c r="T18" s="15">
        <f>R18+S18</f>
        <v>137</v>
      </c>
      <c r="U18" s="15">
        <f>T18*0.1</f>
        <v>13.7</v>
      </c>
      <c r="V18" s="15">
        <f>Q18+U18</f>
        <v>75.0333333333334</v>
      </c>
      <c r="W18" s="9"/>
    </row>
    <row r="19" customHeight="1" spans="1:23">
      <c r="A19" s="9" t="s">
        <v>57</v>
      </c>
      <c r="B19" s="10">
        <v>68</v>
      </c>
      <c r="C19" s="9" t="s">
        <v>54</v>
      </c>
      <c r="D19" s="11" t="s">
        <v>26</v>
      </c>
      <c r="E19" s="11" t="s">
        <v>27</v>
      </c>
      <c r="F19" s="11">
        <v>2015</v>
      </c>
      <c r="G19" s="9">
        <v>80</v>
      </c>
      <c r="H19" s="9">
        <v>85</v>
      </c>
      <c r="I19" s="9">
        <v>77</v>
      </c>
      <c r="J19" s="9">
        <v>80</v>
      </c>
      <c r="K19" s="9">
        <v>69</v>
      </c>
      <c r="L19" s="14">
        <v>72</v>
      </c>
      <c r="M19" s="14">
        <v>77</v>
      </c>
      <c r="N19" s="14">
        <v>88</v>
      </c>
      <c r="O19" s="14">
        <v>79</v>
      </c>
      <c r="P19" s="15">
        <f>AVERAGE(G19:O19)</f>
        <v>78.5555555555556</v>
      </c>
      <c r="Q19" s="15">
        <f>P19*0.8</f>
        <v>62.8444444444444</v>
      </c>
      <c r="R19" s="19">
        <v>80</v>
      </c>
      <c r="S19" s="14">
        <v>41</v>
      </c>
      <c r="T19" s="15">
        <f>R19+S19</f>
        <v>121</v>
      </c>
      <c r="U19" s="15">
        <f>T19*0.1</f>
        <v>12.1</v>
      </c>
      <c r="V19" s="15">
        <f>Q19+U19</f>
        <v>74.9444444444445</v>
      </c>
      <c r="W19" s="9"/>
    </row>
    <row r="20" customHeight="1" spans="1:23">
      <c r="A20" s="9" t="s">
        <v>58</v>
      </c>
      <c r="B20" s="10">
        <v>68</v>
      </c>
      <c r="C20" s="9" t="s">
        <v>59</v>
      </c>
      <c r="D20" s="11" t="s">
        <v>26</v>
      </c>
      <c r="E20" s="11" t="s">
        <v>27</v>
      </c>
      <c r="F20" s="11">
        <v>2015</v>
      </c>
      <c r="G20" s="9">
        <v>79</v>
      </c>
      <c r="H20" s="9">
        <v>80</v>
      </c>
      <c r="I20" s="9">
        <v>84</v>
      </c>
      <c r="J20" s="9">
        <v>73</v>
      </c>
      <c r="K20" s="9">
        <v>70</v>
      </c>
      <c r="L20" s="14">
        <v>73</v>
      </c>
      <c r="M20" s="14">
        <v>75</v>
      </c>
      <c r="N20" s="14">
        <v>79</v>
      </c>
      <c r="O20" s="14">
        <v>74</v>
      </c>
      <c r="P20" s="15">
        <f>AVERAGE(G20:O20)</f>
        <v>76.3333333333333</v>
      </c>
      <c r="Q20" s="15">
        <f>P20*0.8</f>
        <v>61.0666666666667</v>
      </c>
      <c r="R20" s="19">
        <v>96</v>
      </c>
      <c r="S20" s="14">
        <v>41</v>
      </c>
      <c r="T20" s="15">
        <f>R20+S20</f>
        <v>137</v>
      </c>
      <c r="U20" s="15">
        <f>T20*0.1</f>
        <v>13.7</v>
      </c>
      <c r="V20" s="15">
        <f>Q20+U20</f>
        <v>74.7666666666667</v>
      </c>
      <c r="W20" s="9"/>
    </row>
    <row r="21" customHeight="1" spans="1:23">
      <c r="A21" s="9" t="s">
        <v>60</v>
      </c>
      <c r="B21" s="10">
        <v>67</v>
      </c>
      <c r="C21" s="9" t="s">
        <v>61</v>
      </c>
      <c r="D21" s="11" t="s">
        <v>26</v>
      </c>
      <c r="E21" s="11" t="s">
        <v>27</v>
      </c>
      <c r="F21" s="11">
        <v>2015</v>
      </c>
      <c r="G21" s="9">
        <v>73</v>
      </c>
      <c r="H21" s="9">
        <v>70</v>
      </c>
      <c r="I21" s="9">
        <v>82</v>
      </c>
      <c r="J21" s="9">
        <v>79</v>
      </c>
      <c r="K21" s="9">
        <v>70</v>
      </c>
      <c r="L21" s="14">
        <v>66</v>
      </c>
      <c r="M21" s="14">
        <v>72</v>
      </c>
      <c r="N21" s="14">
        <v>75</v>
      </c>
      <c r="O21" s="14">
        <v>84</v>
      </c>
      <c r="P21" s="15">
        <f>AVERAGE(G21:O21)</f>
        <v>74.5555555555556</v>
      </c>
      <c r="Q21" s="15">
        <f>P21*0.8</f>
        <v>59.6444444444444</v>
      </c>
      <c r="R21" s="19">
        <v>110</v>
      </c>
      <c r="S21" s="14">
        <v>40.5</v>
      </c>
      <c r="T21" s="15">
        <f>R21+S21</f>
        <v>150.5</v>
      </c>
      <c r="U21" s="15">
        <f>T21*0.1</f>
        <v>15.05</v>
      </c>
      <c r="V21" s="15">
        <f>Q21+U21</f>
        <v>74.6944444444444</v>
      </c>
      <c r="W21" s="9"/>
    </row>
    <row r="22" customHeight="1" spans="1:23">
      <c r="A22" s="9" t="s">
        <v>62</v>
      </c>
      <c r="B22" s="10">
        <v>68</v>
      </c>
      <c r="C22" s="9" t="s">
        <v>63</v>
      </c>
      <c r="D22" s="11" t="s">
        <v>26</v>
      </c>
      <c r="E22" s="11" t="s">
        <v>27</v>
      </c>
      <c r="F22" s="11">
        <v>2015</v>
      </c>
      <c r="G22" s="9">
        <v>80</v>
      </c>
      <c r="H22" s="9">
        <v>82</v>
      </c>
      <c r="I22" s="9">
        <v>86</v>
      </c>
      <c r="J22" s="9">
        <v>76</v>
      </c>
      <c r="K22" s="9">
        <v>66</v>
      </c>
      <c r="L22" s="14">
        <v>74</v>
      </c>
      <c r="M22" s="14">
        <v>74</v>
      </c>
      <c r="N22" s="14">
        <v>82</v>
      </c>
      <c r="O22" s="14">
        <v>84</v>
      </c>
      <c r="P22" s="15">
        <f>AVERAGE(G22:O22)</f>
        <v>78.2222222222222</v>
      </c>
      <c r="Q22" s="15">
        <f>P22*0.8</f>
        <v>62.5777777777778</v>
      </c>
      <c r="R22" s="11">
        <v>80</v>
      </c>
      <c r="S22" s="14">
        <v>40.5</v>
      </c>
      <c r="T22" s="15">
        <f>R22+S22</f>
        <v>120.5</v>
      </c>
      <c r="U22" s="15">
        <f>T22*0.1</f>
        <v>12.05</v>
      </c>
      <c r="V22" s="15">
        <f>Q22+U22</f>
        <v>74.6277777777778</v>
      </c>
      <c r="W22" s="9"/>
    </row>
    <row r="23" customHeight="1" spans="1:23">
      <c r="A23" s="9" t="s">
        <v>64</v>
      </c>
      <c r="B23" s="10">
        <v>68</v>
      </c>
      <c r="C23" s="9" t="s">
        <v>65</v>
      </c>
      <c r="D23" s="11" t="s">
        <v>26</v>
      </c>
      <c r="E23" s="11" t="s">
        <v>27</v>
      </c>
      <c r="F23" s="11">
        <v>2015</v>
      </c>
      <c r="G23" s="9">
        <v>76</v>
      </c>
      <c r="H23" s="9">
        <v>71</v>
      </c>
      <c r="I23" s="9">
        <v>76</v>
      </c>
      <c r="J23" s="9">
        <v>82</v>
      </c>
      <c r="K23" s="9">
        <v>69</v>
      </c>
      <c r="L23" s="14">
        <v>70</v>
      </c>
      <c r="M23" s="14">
        <v>70</v>
      </c>
      <c r="N23" s="14">
        <v>77</v>
      </c>
      <c r="O23" s="14">
        <v>90</v>
      </c>
      <c r="P23" s="15">
        <f>AVERAGE(G23:O23)</f>
        <v>75.6666666666667</v>
      </c>
      <c r="Q23" s="15">
        <f>P23*0.8</f>
        <v>60.5333333333333</v>
      </c>
      <c r="R23" s="19">
        <v>100</v>
      </c>
      <c r="S23" s="14">
        <v>40.5</v>
      </c>
      <c r="T23" s="15">
        <f>R23+S23</f>
        <v>140.5</v>
      </c>
      <c r="U23" s="15">
        <f>T23*0.1</f>
        <v>14.05</v>
      </c>
      <c r="V23" s="15">
        <f>Q23+U23</f>
        <v>74.5833333333333</v>
      </c>
      <c r="W23" s="9"/>
    </row>
    <row r="24" customHeight="1" spans="1:23">
      <c r="A24" s="9" t="s">
        <v>66</v>
      </c>
      <c r="B24" s="10">
        <v>68</v>
      </c>
      <c r="C24" s="9" t="s">
        <v>67</v>
      </c>
      <c r="D24" s="11" t="s">
        <v>26</v>
      </c>
      <c r="E24" s="11" t="s">
        <v>27</v>
      </c>
      <c r="F24" s="11">
        <v>2015</v>
      </c>
      <c r="G24" s="9">
        <v>79</v>
      </c>
      <c r="H24" s="9">
        <v>71</v>
      </c>
      <c r="I24" s="9">
        <v>75</v>
      </c>
      <c r="J24" s="9">
        <v>80</v>
      </c>
      <c r="K24" s="9">
        <v>71</v>
      </c>
      <c r="L24" s="14">
        <v>73</v>
      </c>
      <c r="M24" s="14">
        <v>74</v>
      </c>
      <c r="N24" s="14">
        <v>79</v>
      </c>
      <c r="O24" s="14">
        <v>82</v>
      </c>
      <c r="P24" s="15">
        <f>AVERAGE(G24:O24)</f>
        <v>76</v>
      </c>
      <c r="Q24" s="15">
        <f>P24*0.8</f>
        <v>60.8</v>
      </c>
      <c r="R24" s="19">
        <v>96</v>
      </c>
      <c r="S24" s="14">
        <v>41</v>
      </c>
      <c r="T24" s="15">
        <f>R24+S24</f>
        <v>137</v>
      </c>
      <c r="U24" s="15">
        <f>T24*0.1</f>
        <v>13.7</v>
      </c>
      <c r="V24" s="15">
        <f>Q24+U24</f>
        <v>74.5</v>
      </c>
      <c r="W24" s="9"/>
    </row>
    <row r="25" customHeight="1" spans="1:23">
      <c r="A25" s="9" t="s">
        <v>68</v>
      </c>
      <c r="B25" s="10">
        <v>68</v>
      </c>
      <c r="C25" s="9" t="s">
        <v>69</v>
      </c>
      <c r="D25" s="11" t="s">
        <v>26</v>
      </c>
      <c r="E25" s="11" t="s">
        <v>27</v>
      </c>
      <c r="F25" s="11">
        <v>2015</v>
      </c>
      <c r="G25" s="9">
        <v>84</v>
      </c>
      <c r="H25" s="9">
        <v>82</v>
      </c>
      <c r="I25" s="9">
        <v>83</v>
      </c>
      <c r="J25" s="9">
        <v>78</v>
      </c>
      <c r="K25" s="9">
        <v>67</v>
      </c>
      <c r="L25" s="14">
        <v>72</v>
      </c>
      <c r="M25" s="14">
        <v>64</v>
      </c>
      <c r="N25" s="14">
        <v>85</v>
      </c>
      <c r="O25" s="14">
        <v>78</v>
      </c>
      <c r="P25" s="15">
        <f>AVERAGE(G25:O25)</f>
        <v>77</v>
      </c>
      <c r="Q25" s="15">
        <f>P25*0.8</f>
        <v>61.6</v>
      </c>
      <c r="R25" s="19">
        <v>88</v>
      </c>
      <c r="S25" s="14">
        <v>40.5</v>
      </c>
      <c r="T25" s="15">
        <f>R25+S25</f>
        <v>128.5</v>
      </c>
      <c r="U25" s="15">
        <f>T25*0.1</f>
        <v>12.85</v>
      </c>
      <c r="V25" s="15">
        <f>Q25+U25</f>
        <v>74.45</v>
      </c>
      <c r="W25" s="9"/>
    </row>
    <row r="26" customHeight="1" spans="1:23">
      <c r="A26" s="9" t="s">
        <v>70</v>
      </c>
      <c r="B26" s="10">
        <v>68</v>
      </c>
      <c r="C26" s="9" t="s">
        <v>71</v>
      </c>
      <c r="D26" s="11" t="s">
        <v>26</v>
      </c>
      <c r="E26" s="11" t="s">
        <v>27</v>
      </c>
      <c r="F26" s="11">
        <v>2015</v>
      </c>
      <c r="G26" s="9">
        <v>79</v>
      </c>
      <c r="H26" s="9">
        <v>78</v>
      </c>
      <c r="I26" s="9">
        <v>79</v>
      </c>
      <c r="J26" s="9">
        <v>80</v>
      </c>
      <c r="K26" s="9">
        <v>73</v>
      </c>
      <c r="L26" s="14">
        <v>69</v>
      </c>
      <c r="M26" s="14">
        <v>71</v>
      </c>
      <c r="N26" s="14">
        <v>91</v>
      </c>
      <c r="O26" s="14">
        <v>81</v>
      </c>
      <c r="P26" s="15">
        <f>AVERAGE(G26:O26)</f>
        <v>77.8888888888889</v>
      </c>
      <c r="Q26" s="15">
        <f>P26*0.8</f>
        <v>62.3111111111111</v>
      </c>
      <c r="R26" s="11">
        <v>80</v>
      </c>
      <c r="S26" s="14">
        <v>40.5</v>
      </c>
      <c r="T26" s="15">
        <f>R26+S26</f>
        <v>120.5</v>
      </c>
      <c r="U26" s="15">
        <f>T26*0.1</f>
        <v>12.05</v>
      </c>
      <c r="V26" s="15">
        <f>Q26+U26</f>
        <v>74.3611111111111</v>
      </c>
      <c r="W26" s="9"/>
    </row>
    <row r="27" customHeight="1" spans="1:23">
      <c r="A27" s="9" t="s">
        <v>72</v>
      </c>
      <c r="B27" s="10">
        <v>68</v>
      </c>
      <c r="C27" s="9" t="s">
        <v>73</v>
      </c>
      <c r="D27" s="11" t="s">
        <v>26</v>
      </c>
      <c r="E27" s="11" t="s">
        <v>27</v>
      </c>
      <c r="F27" s="11">
        <v>2015</v>
      </c>
      <c r="G27" s="9">
        <v>84</v>
      </c>
      <c r="H27" s="9">
        <v>79</v>
      </c>
      <c r="I27" s="9">
        <v>79</v>
      </c>
      <c r="J27" s="9">
        <v>78</v>
      </c>
      <c r="K27" s="9">
        <v>70</v>
      </c>
      <c r="L27" s="14">
        <v>69</v>
      </c>
      <c r="M27" s="14">
        <v>74</v>
      </c>
      <c r="N27" s="14">
        <v>81</v>
      </c>
      <c r="O27" s="14">
        <v>73</v>
      </c>
      <c r="P27" s="15">
        <f>AVERAGE(G27:O27)</f>
        <v>76.3333333333333</v>
      </c>
      <c r="Q27" s="15">
        <f>P27*0.8</f>
        <v>61.0666666666667</v>
      </c>
      <c r="R27" s="19">
        <v>88</v>
      </c>
      <c r="S27" s="14">
        <v>40.5</v>
      </c>
      <c r="T27" s="15">
        <f>R27+S27</f>
        <v>128.5</v>
      </c>
      <c r="U27" s="15">
        <f>T27*0.1</f>
        <v>12.85</v>
      </c>
      <c r="V27" s="15">
        <f>Q27+U27</f>
        <v>73.9166666666667</v>
      </c>
      <c r="W27" s="9"/>
    </row>
    <row r="28" customHeight="1" spans="1:23">
      <c r="A28" s="9" t="s">
        <v>74</v>
      </c>
      <c r="B28" s="10">
        <v>68</v>
      </c>
      <c r="C28" s="9" t="s">
        <v>75</v>
      </c>
      <c r="D28" s="11" t="s">
        <v>26</v>
      </c>
      <c r="E28" s="11" t="s">
        <v>27</v>
      </c>
      <c r="F28" s="11">
        <v>2015</v>
      </c>
      <c r="G28" s="9">
        <v>84</v>
      </c>
      <c r="H28" s="9">
        <v>76</v>
      </c>
      <c r="I28" s="9">
        <v>84</v>
      </c>
      <c r="J28" s="9">
        <v>86</v>
      </c>
      <c r="K28" s="9">
        <v>63</v>
      </c>
      <c r="L28" s="14">
        <v>70</v>
      </c>
      <c r="M28" s="14">
        <v>75</v>
      </c>
      <c r="N28" s="14">
        <v>79</v>
      </c>
      <c r="O28" s="14">
        <v>77</v>
      </c>
      <c r="P28" s="15">
        <f>AVERAGE(G28:O28)</f>
        <v>77.1111111111111</v>
      </c>
      <c r="Q28" s="15">
        <f>P28*0.8</f>
        <v>61.6888888888889</v>
      </c>
      <c r="R28" s="11">
        <v>80</v>
      </c>
      <c r="S28" s="14">
        <v>41</v>
      </c>
      <c r="T28" s="15">
        <f>R28+S28</f>
        <v>121</v>
      </c>
      <c r="U28" s="15">
        <f>T28*0.1</f>
        <v>12.1</v>
      </c>
      <c r="V28" s="15">
        <f>Q28+U28</f>
        <v>73.7888888888889</v>
      </c>
      <c r="W28" s="9"/>
    </row>
    <row r="29" s="1" customFormat="1" customHeight="1" spans="1:256">
      <c r="A29" s="9" t="s">
        <v>76</v>
      </c>
      <c r="B29" s="10">
        <v>68</v>
      </c>
      <c r="C29" s="9" t="s">
        <v>77</v>
      </c>
      <c r="D29" s="11" t="s">
        <v>26</v>
      </c>
      <c r="E29" s="11" t="s">
        <v>27</v>
      </c>
      <c r="F29" s="11">
        <v>2015</v>
      </c>
      <c r="G29" s="9">
        <v>77</v>
      </c>
      <c r="H29" s="9">
        <v>72</v>
      </c>
      <c r="I29" s="9">
        <v>81</v>
      </c>
      <c r="J29" s="9">
        <v>80</v>
      </c>
      <c r="K29" s="9">
        <v>67</v>
      </c>
      <c r="L29" s="14">
        <v>71</v>
      </c>
      <c r="M29" s="14">
        <v>74</v>
      </c>
      <c r="N29" s="14">
        <v>87</v>
      </c>
      <c r="O29" s="14">
        <v>78</v>
      </c>
      <c r="P29" s="15">
        <f>AVERAGE(G29:O29)</f>
        <v>76.3333333333333</v>
      </c>
      <c r="Q29" s="15">
        <f>P29*0.8</f>
        <v>61.0666666666667</v>
      </c>
      <c r="R29" s="11">
        <v>80</v>
      </c>
      <c r="S29" s="14">
        <v>40.5</v>
      </c>
      <c r="T29" s="15">
        <f>R29+S29</f>
        <v>120.5</v>
      </c>
      <c r="U29" s="15">
        <f>T29*0.1</f>
        <v>12.05</v>
      </c>
      <c r="V29" s="15">
        <f>Q29+U29</f>
        <v>73.1166666666667</v>
      </c>
      <c r="W29" s="9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  <c r="GW29" s="18"/>
      <c r="GX29" s="18"/>
      <c r="GY29" s="18"/>
      <c r="GZ29" s="18"/>
      <c r="HA29" s="18"/>
      <c r="HB29" s="18"/>
      <c r="HC29" s="18"/>
      <c r="HD29" s="18"/>
      <c r="HE29" s="18"/>
      <c r="HF29" s="18"/>
      <c r="HG29" s="18"/>
      <c r="HH29" s="18"/>
      <c r="HI29" s="18"/>
      <c r="HJ29" s="18"/>
      <c r="HK29" s="18"/>
      <c r="HL29" s="18"/>
      <c r="HM29" s="18"/>
      <c r="HN29" s="18"/>
      <c r="HO29" s="18"/>
      <c r="HP29" s="18"/>
      <c r="HQ29" s="18"/>
      <c r="HR29" s="18"/>
      <c r="HS29" s="18"/>
      <c r="HT29" s="18"/>
      <c r="HU29" s="18"/>
      <c r="HV29" s="18"/>
      <c r="HW29" s="18"/>
      <c r="HX29" s="18"/>
      <c r="HY29" s="18"/>
      <c r="HZ29" s="18"/>
      <c r="IA29" s="18"/>
      <c r="IB29" s="18"/>
      <c r="IC29" s="18"/>
      <c r="ID29" s="18"/>
      <c r="IE29" s="18"/>
      <c r="IF29" s="18"/>
      <c r="IG29" s="18"/>
      <c r="IH29" s="18"/>
      <c r="II29" s="18"/>
      <c r="IJ29" s="18"/>
      <c r="IK29" s="18"/>
      <c r="IL29" s="18"/>
      <c r="IM29" s="18"/>
      <c r="IN29" s="18"/>
      <c r="IO29" s="18"/>
      <c r="IP29" s="18"/>
      <c r="IQ29" s="18"/>
      <c r="IR29" s="18"/>
      <c r="IS29" s="18"/>
      <c r="IT29" s="18"/>
      <c r="IU29" s="18"/>
      <c r="IV29" s="18"/>
    </row>
    <row r="30" customHeight="1" spans="1:23">
      <c r="A30" s="9" t="s">
        <v>78</v>
      </c>
      <c r="B30" s="10">
        <v>68</v>
      </c>
      <c r="C30" s="9" t="s">
        <v>79</v>
      </c>
      <c r="D30" s="11" t="s">
        <v>52</v>
      </c>
      <c r="E30" s="11" t="s">
        <v>27</v>
      </c>
      <c r="F30" s="11">
        <v>2015</v>
      </c>
      <c r="G30" s="9">
        <v>74</v>
      </c>
      <c r="H30" s="9">
        <v>73</v>
      </c>
      <c r="I30" s="9">
        <v>73</v>
      </c>
      <c r="J30" s="9">
        <v>82</v>
      </c>
      <c r="K30" s="9">
        <v>74</v>
      </c>
      <c r="L30" s="14">
        <v>72</v>
      </c>
      <c r="M30" s="14">
        <v>72</v>
      </c>
      <c r="N30" s="14">
        <v>90</v>
      </c>
      <c r="O30" s="14">
        <v>66</v>
      </c>
      <c r="P30" s="15">
        <f>AVERAGE(G30:O30)</f>
        <v>75.1111111111111</v>
      </c>
      <c r="Q30" s="15">
        <f>P30*0.8</f>
        <v>60.0888888888889</v>
      </c>
      <c r="R30" s="19">
        <v>88</v>
      </c>
      <c r="S30" s="14">
        <v>40.5</v>
      </c>
      <c r="T30" s="15">
        <f>R30+S30</f>
        <v>128.5</v>
      </c>
      <c r="U30" s="15">
        <f>T30*0.1</f>
        <v>12.85</v>
      </c>
      <c r="V30" s="15">
        <f>Q30+U30</f>
        <v>72.9388888888889</v>
      </c>
      <c r="W30" s="9"/>
    </row>
    <row r="31" customHeight="1" spans="1:23">
      <c r="A31" s="9" t="s">
        <v>80</v>
      </c>
      <c r="B31" s="10">
        <v>67</v>
      </c>
      <c r="C31" s="9" t="s">
        <v>81</v>
      </c>
      <c r="D31" s="11" t="s">
        <v>26</v>
      </c>
      <c r="E31" s="11" t="s">
        <v>27</v>
      </c>
      <c r="F31" s="11">
        <v>2015</v>
      </c>
      <c r="G31" s="9">
        <v>78</v>
      </c>
      <c r="H31" s="9">
        <v>85</v>
      </c>
      <c r="I31" s="9">
        <v>76</v>
      </c>
      <c r="J31" s="9">
        <v>71</v>
      </c>
      <c r="K31" s="9">
        <v>68</v>
      </c>
      <c r="L31" s="14">
        <v>67</v>
      </c>
      <c r="M31" s="14">
        <v>75</v>
      </c>
      <c r="N31" s="14">
        <v>85</v>
      </c>
      <c r="O31" s="14">
        <v>78</v>
      </c>
      <c r="P31" s="15">
        <f>AVERAGE(G31:O31)</f>
        <v>75.8888888888889</v>
      </c>
      <c r="Q31" s="15">
        <f>P31*0.8</f>
        <v>60.7111111111111</v>
      </c>
      <c r="R31" s="11">
        <v>80</v>
      </c>
      <c r="S31" s="14">
        <v>40.5</v>
      </c>
      <c r="T31" s="15">
        <f>R31+S31</f>
        <v>120.5</v>
      </c>
      <c r="U31" s="15">
        <f>T31*0.1</f>
        <v>12.05</v>
      </c>
      <c r="V31" s="15">
        <f>Q31+U31</f>
        <v>72.7611111111111</v>
      </c>
      <c r="W31" s="9"/>
    </row>
    <row r="32" customHeight="1" spans="1:23">
      <c r="A32" s="9" t="s">
        <v>82</v>
      </c>
      <c r="B32" s="10">
        <v>68</v>
      </c>
      <c r="C32" s="9" t="s">
        <v>83</v>
      </c>
      <c r="D32" s="11" t="s">
        <v>52</v>
      </c>
      <c r="E32" s="11" t="s">
        <v>27</v>
      </c>
      <c r="F32" s="11">
        <v>2015</v>
      </c>
      <c r="G32" s="9">
        <v>72</v>
      </c>
      <c r="H32" s="9">
        <v>82</v>
      </c>
      <c r="I32" s="9">
        <v>82</v>
      </c>
      <c r="J32" s="9">
        <v>75</v>
      </c>
      <c r="K32" s="9">
        <v>68</v>
      </c>
      <c r="L32" s="14">
        <v>72</v>
      </c>
      <c r="M32" s="14">
        <v>72</v>
      </c>
      <c r="N32" s="14">
        <v>82</v>
      </c>
      <c r="O32" s="14">
        <v>77</v>
      </c>
      <c r="P32" s="15">
        <f>AVERAGE(G32:O32)</f>
        <v>75.7777777777778</v>
      </c>
      <c r="Q32" s="15">
        <f>P32*0.8</f>
        <v>60.6222222222222</v>
      </c>
      <c r="R32" s="11">
        <v>80</v>
      </c>
      <c r="S32" s="14">
        <v>41</v>
      </c>
      <c r="T32" s="15">
        <f>R32+S32</f>
        <v>121</v>
      </c>
      <c r="U32" s="15">
        <f>T32*0.1</f>
        <v>12.1</v>
      </c>
      <c r="V32" s="15">
        <f>Q32+U32</f>
        <v>72.7222222222222</v>
      </c>
      <c r="W32" s="9"/>
    </row>
    <row r="33" customHeight="1" spans="1:23">
      <c r="A33" s="9" t="s">
        <v>84</v>
      </c>
      <c r="B33" s="10">
        <v>67</v>
      </c>
      <c r="C33" s="9" t="s">
        <v>85</v>
      </c>
      <c r="D33" s="11" t="s">
        <v>26</v>
      </c>
      <c r="E33" s="11" t="s">
        <v>27</v>
      </c>
      <c r="F33" s="11">
        <v>2015</v>
      </c>
      <c r="G33" s="9">
        <v>77</v>
      </c>
      <c r="H33" s="9">
        <v>76</v>
      </c>
      <c r="I33" s="9">
        <v>82</v>
      </c>
      <c r="J33" s="9">
        <v>72</v>
      </c>
      <c r="K33" s="9">
        <v>67</v>
      </c>
      <c r="L33" s="14">
        <v>71</v>
      </c>
      <c r="M33" s="14">
        <v>77</v>
      </c>
      <c r="N33" s="14">
        <v>92</v>
      </c>
      <c r="O33" s="14">
        <v>65</v>
      </c>
      <c r="P33" s="15">
        <f>AVERAGE(G33:O33)</f>
        <v>75.4444444444444</v>
      </c>
      <c r="Q33" s="15">
        <f>P33*0.8</f>
        <v>60.3555555555556</v>
      </c>
      <c r="R33" s="11">
        <v>80</v>
      </c>
      <c r="S33" s="14">
        <v>40.5</v>
      </c>
      <c r="T33" s="15">
        <f>R33+S33</f>
        <v>120.5</v>
      </c>
      <c r="U33" s="15">
        <f>T33*0.1</f>
        <v>12.05</v>
      </c>
      <c r="V33" s="15">
        <f>Q33+U33</f>
        <v>72.4055555555556</v>
      </c>
      <c r="W33" s="9"/>
    </row>
    <row r="34" customHeight="1" spans="1:23">
      <c r="A34" s="9" t="s">
        <v>86</v>
      </c>
      <c r="B34" s="10">
        <v>68</v>
      </c>
      <c r="C34" s="9" t="s">
        <v>87</v>
      </c>
      <c r="D34" s="11" t="s">
        <v>26</v>
      </c>
      <c r="E34" s="11" t="s">
        <v>27</v>
      </c>
      <c r="F34" s="11">
        <v>2015</v>
      </c>
      <c r="G34" s="9">
        <v>69</v>
      </c>
      <c r="H34" s="9">
        <v>73</v>
      </c>
      <c r="I34" s="9">
        <v>81</v>
      </c>
      <c r="J34" s="9">
        <v>72</v>
      </c>
      <c r="K34" s="9">
        <v>73</v>
      </c>
      <c r="L34" s="14">
        <v>76</v>
      </c>
      <c r="M34" s="14">
        <v>73</v>
      </c>
      <c r="N34" s="14">
        <v>73</v>
      </c>
      <c r="O34" s="14">
        <v>77</v>
      </c>
      <c r="P34" s="15">
        <f>AVERAGE(G34:O34)</f>
        <v>74.1111111111111</v>
      </c>
      <c r="Q34" s="15">
        <f>P34*0.8</f>
        <v>59.2888888888889</v>
      </c>
      <c r="R34" s="19">
        <v>88</v>
      </c>
      <c r="S34" s="14">
        <v>40.5</v>
      </c>
      <c r="T34" s="15">
        <f>R34+S34</f>
        <v>128.5</v>
      </c>
      <c r="U34" s="15">
        <f>T34*0.1</f>
        <v>12.85</v>
      </c>
      <c r="V34" s="15">
        <f>Q34+U34</f>
        <v>72.1388888888889</v>
      </c>
      <c r="W34" s="9"/>
    </row>
    <row r="35" customHeight="1" spans="1:23">
      <c r="A35" s="9" t="s">
        <v>88</v>
      </c>
      <c r="B35" s="10">
        <v>67</v>
      </c>
      <c r="C35" s="9" t="s">
        <v>89</v>
      </c>
      <c r="D35" s="11" t="s">
        <v>26</v>
      </c>
      <c r="E35" s="11" t="s">
        <v>27</v>
      </c>
      <c r="F35" s="11">
        <v>2015</v>
      </c>
      <c r="G35" s="9">
        <v>73</v>
      </c>
      <c r="H35" s="9">
        <v>74</v>
      </c>
      <c r="I35" s="9">
        <v>83</v>
      </c>
      <c r="J35" s="9">
        <v>72</v>
      </c>
      <c r="K35" s="9">
        <v>65</v>
      </c>
      <c r="L35" s="14">
        <v>69</v>
      </c>
      <c r="M35" s="14">
        <v>69</v>
      </c>
      <c r="N35" s="14">
        <v>87</v>
      </c>
      <c r="O35" s="14">
        <v>75</v>
      </c>
      <c r="P35" s="15">
        <f>AVERAGE(G35:O35)</f>
        <v>74.1111111111111</v>
      </c>
      <c r="Q35" s="15">
        <f>P35*0.8</f>
        <v>59.2888888888889</v>
      </c>
      <c r="R35" s="19">
        <v>88</v>
      </c>
      <c r="S35" s="14">
        <v>40.5</v>
      </c>
      <c r="T35" s="15">
        <f>R35+S35</f>
        <v>128.5</v>
      </c>
      <c r="U35" s="15">
        <f>T35*0.1</f>
        <v>12.85</v>
      </c>
      <c r="V35" s="15">
        <f>Q35+U35</f>
        <v>72.1388888888889</v>
      </c>
      <c r="W35" s="9"/>
    </row>
    <row r="36" customHeight="1" spans="1:23">
      <c r="A36" s="9" t="s">
        <v>90</v>
      </c>
      <c r="B36" s="10">
        <v>68</v>
      </c>
      <c r="C36" s="9" t="s">
        <v>91</v>
      </c>
      <c r="D36" s="11" t="s">
        <v>26</v>
      </c>
      <c r="E36" s="11" t="s">
        <v>27</v>
      </c>
      <c r="F36" s="11">
        <v>2015</v>
      </c>
      <c r="G36" s="9">
        <v>68</v>
      </c>
      <c r="H36" s="9">
        <v>78</v>
      </c>
      <c r="I36" s="9">
        <v>83</v>
      </c>
      <c r="J36" s="9">
        <v>80</v>
      </c>
      <c r="K36" s="9">
        <v>66</v>
      </c>
      <c r="L36" s="14">
        <v>67</v>
      </c>
      <c r="M36" s="14">
        <v>65</v>
      </c>
      <c r="N36" s="14">
        <v>83</v>
      </c>
      <c r="O36" s="14">
        <v>76</v>
      </c>
      <c r="P36" s="15">
        <f>AVERAGE(G36:O36)</f>
        <v>74</v>
      </c>
      <c r="Q36" s="15">
        <f>P36*0.8</f>
        <v>59.2</v>
      </c>
      <c r="R36" s="11">
        <v>88</v>
      </c>
      <c r="S36" s="14">
        <v>41</v>
      </c>
      <c r="T36" s="15">
        <f>R36+S36</f>
        <v>129</v>
      </c>
      <c r="U36" s="15">
        <f>T36*0.1</f>
        <v>12.9</v>
      </c>
      <c r="V36" s="15">
        <f>Q36+U36</f>
        <v>72.1</v>
      </c>
      <c r="W36" s="9"/>
    </row>
    <row r="37" customHeight="1" spans="1:23">
      <c r="A37" s="9" t="s">
        <v>92</v>
      </c>
      <c r="B37" s="10">
        <v>68</v>
      </c>
      <c r="C37" s="9" t="s">
        <v>93</v>
      </c>
      <c r="D37" s="11" t="s">
        <v>52</v>
      </c>
      <c r="E37" s="11" t="s">
        <v>27</v>
      </c>
      <c r="F37" s="11">
        <v>2015</v>
      </c>
      <c r="G37" s="9">
        <v>80</v>
      </c>
      <c r="H37" s="9">
        <v>74</v>
      </c>
      <c r="I37" s="9">
        <v>79</v>
      </c>
      <c r="J37" s="9">
        <v>69</v>
      </c>
      <c r="K37" s="9">
        <v>72</v>
      </c>
      <c r="L37" s="14">
        <v>70</v>
      </c>
      <c r="M37" s="14">
        <v>77</v>
      </c>
      <c r="N37" s="14">
        <v>83</v>
      </c>
      <c r="O37" s="14">
        <v>70</v>
      </c>
      <c r="P37" s="15">
        <f>AVERAGE(G37:O37)</f>
        <v>74.8888888888889</v>
      </c>
      <c r="Q37" s="15">
        <f>P37*0.8</f>
        <v>59.9111111111111</v>
      </c>
      <c r="R37" s="11">
        <v>80</v>
      </c>
      <c r="S37" s="14">
        <v>40.5</v>
      </c>
      <c r="T37" s="15">
        <f>R37+S37</f>
        <v>120.5</v>
      </c>
      <c r="U37" s="15">
        <f>T37*0.1</f>
        <v>12.05</v>
      </c>
      <c r="V37" s="15">
        <f>Q37+U37</f>
        <v>71.9611111111111</v>
      </c>
      <c r="W37" s="9"/>
    </row>
    <row r="38" customHeight="1" spans="1:23">
      <c r="A38" s="9" t="s">
        <v>94</v>
      </c>
      <c r="B38" s="10">
        <v>67</v>
      </c>
      <c r="C38" s="9" t="s">
        <v>95</v>
      </c>
      <c r="D38" s="11" t="s">
        <v>26</v>
      </c>
      <c r="E38" s="11" t="s">
        <v>27</v>
      </c>
      <c r="F38" s="11">
        <v>2015</v>
      </c>
      <c r="G38" s="9">
        <v>77</v>
      </c>
      <c r="H38" s="9">
        <v>61</v>
      </c>
      <c r="I38" s="9">
        <v>65</v>
      </c>
      <c r="J38" s="9">
        <v>68</v>
      </c>
      <c r="K38" s="9">
        <v>66</v>
      </c>
      <c r="L38" s="14">
        <v>68</v>
      </c>
      <c r="M38" s="14">
        <v>66</v>
      </c>
      <c r="N38" s="14">
        <v>64</v>
      </c>
      <c r="O38" s="14">
        <v>68</v>
      </c>
      <c r="P38" s="15">
        <f>AVERAGE(G38:O38)</f>
        <v>67</v>
      </c>
      <c r="Q38" s="15">
        <f>P38*0.8</f>
        <v>53.6</v>
      </c>
      <c r="R38" s="19">
        <v>110</v>
      </c>
      <c r="S38" s="14">
        <v>73</v>
      </c>
      <c r="T38" s="15">
        <f>R38+S38</f>
        <v>183</v>
      </c>
      <c r="U38" s="15">
        <f>T38*0.1</f>
        <v>18.3</v>
      </c>
      <c r="V38" s="15">
        <f>Q38+U38</f>
        <v>71.9</v>
      </c>
      <c r="W38" s="9"/>
    </row>
    <row r="39" customHeight="1" spans="1:23">
      <c r="A39" s="9" t="s">
        <v>96</v>
      </c>
      <c r="B39" s="10">
        <v>67</v>
      </c>
      <c r="C39" s="9" t="s">
        <v>97</v>
      </c>
      <c r="D39" s="11" t="s">
        <v>26</v>
      </c>
      <c r="E39" s="11" t="s">
        <v>27</v>
      </c>
      <c r="F39" s="11">
        <v>2015</v>
      </c>
      <c r="G39" s="9">
        <v>76</v>
      </c>
      <c r="H39" s="9">
        <v>78</v>
      </c>
      <c r="I39" s="9">
        <v>78</v>
      </c>
      <c r="J39" s="9">
        <v>81</v>
      </c>
      <c r="K39" s="9">
        <v>69</v>
      </c>
      <c r="L39" s="14">
        <v>64</v>
      </c>
      <c r="M39" s="14">
        <v>65</v>
      </c>
      <c r="N39" s="14">
        <v>75</v>
      </c>
      <c r="O39" s="14">
        <v>74</v>
      </c>
      <c r="P39" s="15">
        <f>AVERAGE(G39:O39)</f>
        <v>73.3333333333333</v>
      </c>
      <c r="Q39" s="15">
        <f>P39*0.8</f>
        <v>58.6666666666667</v>
      </c>
      <c r="R39" s="19">
        <v>88</v>
      </c>
      <c r="S39" s="14">
        <v>40.5</v>
      </c>
      <c r="T39" s="15">
        <f>R39+S39</f>
        <v>128.5</v>
      </c>
      <c r="U39" s="15">
        <f>T39*0.1</f>
        <v>12.85</v>
      </c>
      <c r="V39" s="15">
        <f>Q39+U39</f>
        <v>71.5166666666667</v>
      </c>
      <c r="W39" s="9"/>
    </row>
    <row r="40" customHeight="1" spans="1:23">
      <c r="A40" s="9" t="s">
        <v>98</v>
      </c>
      <c r="B40" s="10">
        <v>67</v>
      </c>
      <c r="C40" s="9" t="s">
        <v>99</v>
      </c>
      <c r="D40" s="11" t="s">
        <v>52</v>
      </c>
      <c r="E40" s="11" t="s">
        <v>27</v>
      </c>
      <c r="F40" s="11">
        <v>2015</v>
      </c>
      <c r="G40" s="9">
        <v>71</v>
      </c>
      <c r="H40" s="9">
        <v>76</v>
      </c>
      <c r="I40" s="9">
        <v>74</v>
      </c>
      <c r="J40" s="9">
        <v>69</v>
      </c>
      <c r="K40" s="9">
        <v>63</v>
      </c>
      <c r="L40" s="14">
        <v>62</v>
      </c>
      <c r="M40" s="14">
        <v>63</v>
      </c>
      <c r="N40" s="14">
        <v>79</v>
      </c>
      <c r="O40" s="14">
        <v>74</v>
      </c>
      <c r="P40" s="15">
        <f>AVERAGE(G40:O40)</f>
        <v>70.1111111111111</v>
      </c>
      <c r="Q40" s="15">
        <f>P40*0.8</f>
        <v>56.0888888888889</v>
      </c>
      <c r="R40" s="19">
        <v>110</v>
      </c>
      <c r="S40" s="14">
        <v>41.5</v>
      </c>
      <c r="T40" s="15">
        <f>R40+S40</f>
        <v>151.5</v>
      </c>
      <c r="U40" s="15">
        <f>T40*0.1</f>
        <v>15.15</v>
      </c>
      <c r="V40" s="15">
        <f>Q40+U40</f>
        <v>71.2388888888889</v>
      </c>
      <c r="W40" s="9"/>
    </row>
    <row r="41" customHeight="1" spans="1:23">
      <c r="A41" s="9" t="s">
        <v>100</v>
      </c>
      <c r="B41" s="10">
        <v>68</v>
      </c>
      <c r="C41" s="9" t="s">
        <v>101</v>
      </c>
      <c r="D41" s="11" t="s">
        <v>26</v>
      </c>
      <c r="E41" s="11" t="s">
        <v>27</v>
      </c>
      <c r="F41" s="11">
        <v>2015</v>
      </c>
      <c r="G41" s="9">
        <v>72</v>
      </c>
      <c r="H41" s="9">
        <v>71</v>
      </c>
      <c r="I41" s="9">
        <v>74</v>
      </c>
      <c r="J41" s="9">
        <v>76</v>
      </c>
      <c r="K41" s="9">
        <v>67</v>
      </c>
      <c r="L41" s="14">
        <v>69</v>
      </c>
      <c r="M41" s="14">
        <v>68</v>
      </c>
      <c r="N41" s="14">
        <v>80</v>
      </c>
      <c r="O41" s="14">
        <v>70</v>
      </c>
      <c r="P41" s="15">
        <f>AVERAGE(G41:O41)</f>
        <v>71.8888888888889</v>
      </c>
      <c r="Q41" s="15">
        <f>P41*0.8</f>
        <v>57.5111111111111</v>
      </c>
      <c r="R41" s="19">
        <v>96</v>
      </c>
      <c r="S41" s="14">
        <v>40.5</v>
      </c>
      <c r="T41" s="15">
        <f>R41+S41</f>
        <v>136.5</v>
      </c>
      <c r="U41" s="15">
        <f>T41*0.1</f>
        <v>13.65</v>
      </c>
      <c r="V41" s="15">
        <f>Q41+U41</f>
        <v>71.1611111111111</v>
      </c>
      <c r="W41" s="9"/>
    </row>
    <row r="42" customHeight="1" spans="1:23">
      <c r="A42" s="9" t="s">
        <v>102</v>
      </c>
      <c r="B42" s="10">
        <v>67</v>
      </c>
      <c r="C42" s="9" t="s">
        <v>103</v>
      </c>
      <c r="D42" s="11" t="s">
        <v>26</v>
      </c>
      <c r="E42" s="11" t="s">
        <v>27</v>
      </c>
      <c r="F42" s="11">
        <v>2015</v>
      </c>
      <c r="G42" s="9">
        <v>71</v>
      </c>
      <c r="H42" s="9">
        <v>67</v>
      </c>
      <c r="I42" s="9">
        <v>82</v>
      </c>
      <c r="J42" s="9">
        <v>81</v>
      </c>
      <c r="K42" s="9">
        <v>68</v>
      </c>
      <c r="L42" s="14">
        <v>67</v>
      </c>
      <c r="M42" s="14">
        <v>75</v>
      </c>
      <c r="N42" s="14">
        <v>73</v>
      </c>
      <c r="O42" s="14">
        <v>80</v>
      </c>
      <c r="P42" s="15">
        <f>AVERAGE(G42:O42)</f>
        <v>73.7777777777778</v>
      </c>
      <c r="Q42" s="15">
        <f>P42*0.8</f>
        <v>59.0222222222222</v>
      </c>
      <c r="R42" s="11">
        <v>80</v>
      </c>
      <c r="S42" s="14">
        <v>41</v>
      </c>
      <c r="T42" s="15">
        <f>R42+S42</f>
        <v>121</v>
      </c>
      <c r="U42" s="15">
        <f>T42*0.1</f>
        <v>12.1</v>
      </c>
      <c r="V42" s="15">
        <f>Q42+U42</f>
        <v>71.1222222222222</v>
      </c>
      <c r="W42" s="9"/>
    </row>
    <row r="43" customHeight="1" spans="1:23">
      <c r="A43" s="9" t="s">
        <v>104</v>
      </c>
      <c r="B43" s="10">
        <v>67</v>
      </c>
      <c r="C43" s="9" t="s">
        <v>105</v>
      </c>
      <c r="D43" s="11" t="s">
        <v>52</v>
      </c>
      <c r="E43" s="11" t="s">
        <v>27</v>
      </c>
      <c r="F43" s="11">
        <v>2015</v>
      </c>
      <c r="G43" s="9">
        <v>67</v>
      </c>
      <c r="H43" s="9">
        <v>68</v>
      </c>
      <c r="I43" s="9">
        <v>83</v>
      </c>
      <c r="J43" s="9">
        <v>71</v>
      </c>
      <c r="K43" s="9">
        <v>68</v>
      </c>
      <c r="L43" s="14">
        <v>65</v>
      </c>
      <c r="M43" s="14">
        <v>61</v>
      </c>
      <c r="N43" s="14">
        <v>97</v>
      </c>
      <c r="O43" s="14">
        <v>84</v>
      </c>
      <c r="P43" s="15">
        <f>AVERAGE(G43:O43)</f>
        <v>73.7777777777778</v>
      </c>
      <c r="Q43" s="15">
        <f>P43*0.8</f>
        <v>59.0222222222222</v>
      </c>
      <c r="R43" s="11">
        <v>80</v>
      </c>
      <c r="S43" s="14">
        <v>40.5</v>
      </c>
      <c r="T43" s="15">
        <f>R43+S43</f>
        <v>120.5</v>
      </c>
      <c r="U43" s="15">
        <f>T43*0.1</f>
        <v>12.05</v>
      </c>
      <c r="V43" s="15">
        <f>Q43+U43</f>
        <v>71.0722222222222</v>
      </c>
      <c r="W43" s="9"/>
    </row>
    <row r="44" customHeight="1" spans="1:23">
      <c r="A44" s="9" t="s">
        <v>106</v>
      </c>
      <c r="B44" s="10">
        <v>68</v>
      </c>
      <c r="C44" s="9" t="s">
        <v>107</v>
      </c>
      <c r="D44" s="11" t="s">
        <v>26</v>
      </c>
      <c r="E44" s="11" t="s">
        <v>27</v>
      </c>
      <c r="F44" s="11">
        <v>2015</v>
      </c>
      <c r="G44" s="9">
        <v>77</v>
      </c>
      <c r="H44" s="9">
        <v>76</v>
      </c>
      <c r="I44" s="9">
        <v>82</v>
      </c>
      <c r="J44" s="9">
        <v>80</v>
      </c>
      <c r="K44" s="9">
        <v>67</v>
      </c>
      <c r="L44" s="14">
        <v>63</v>
      </c>
      <c r="M44" s="14">
        <v>64</v>
      </c>
      <c r="N44" s="14">
        <v>81</v>
      </c>
      <c r="O44" s="14">
        <v>73</v>
      </c>
      <c r="P44" s="15">
        <f>AVERAGE(G44:O44)</f>
        <v>73.6666666666667</v>
      </c>
      <c r="Q44" s="15">
        <f>P44*0.8</f>
        <v>58.9333333333333</v>
      </c>
      <c r="R44" s="11">
        <v>80</v>
      </c>
      <c r="S44" s="14">
        <v>40.5</v>
      </c>
      <c r="T44" s="15">
        <f>R44+S44</f>
        <v>120.5</v>
      </c>
      <c r="U44" s="15">
        <f>T44*0.1</f>
        <v>12.05</v>
      </c>
      <c r="V44" s="15">
        <f>Q44+U44</f>
        <v>70.9833333333333</v>
      </c>
      <c r="W44" s="9"/>
    </row>
    <row r="45" customHeight="1" spans="1:23">
      <c r="A45" s="9" t="s">
        <v>108</v>
      </c>
      <c r="B45" s="10">
        <v>67</v>
      </c>
      <c r="C45" s="9" t="s">
        <v>109</v>
      </c>
      <c r="D45" s="11" t="s">
        <v>26</v>
      </c>
      <c r="E45" s="11" t="s">
        <v>27</v>
      </c>
      <c r="F45" s="11">
        <v>2015</v>
      </c>
      <c r="G45" s="9">
        <v>76</v>
      </c>
      <c r="H45" s="9">
        <v>67</v>
      </c>
      <c r="I45" s="9">
        <v>79</v>
      </c>
      <c r="J45" s="9">
        <v>77</v>
      </c>
      <c r="K45" s="9">
        <v>70</v>
      </c>
      <c r="L45" s="14">
        <v>70</v>
      </c>
      <c r="M45" s="14">
        <v>71</v>
      </c>
      <c r="N45" s="14">
        <v>75</v>
      </c>
      <c r="O45" s="14">
        <v>68</v>
      </c>
      <c r="P45" s="15">
        <f>AVERAGE(G45:O45)</f>
        <v>72.5555555555556</v>
      </c>
      <c r="Q45" s="15">
        <f>P45*0.8</f>
        <v>58.0444444444445</v>
      </c>
      <c r="R45" s="19">
        <v>88</v>
      </c>
      <c r="S45" s="14">
        <v>40.5</v>
      </c>
      <c r="T45" s="15">
        <f>R45+S45</f>
        <v>128.5</v>
      </c>
      <c r="U45" s="15">
        <f>T45*0.1</f>
        <v>12.85</v>
      </c>
      <c r="V45" s="15">
        <f>Q45+U45</f>
        <v>70.8944444444444</v>
      </c>
      <c r="W45" s="9"/>
    </row>
    <row r="46" customHeight="1" spans="1:23">
      <c r="A46" s="9" t="s">
        <v>110</v>
      </c>
      <c r="B46" s="10">
        <v>68</v>
      </c>
      <c r="C46" s="9" t="s">
        <v>111</v>
      </c>
      <c r="D46" s="11" t="s">
        <v>26</v>
      </c>
      <c r="E46" s="11" t="s">
        <v>27</v>
      </c>
      <c r="F46" s="11">
        <v>2015</v>
      </c>
      <c r="G46" s="9">
        <v>75</v>
      </c>
      <c r="H46" s="9">
        <v>70</v>
      </c>
      <c r="I46" s="9">
        <v>85</v>
      </c>
      <c r="J46" s="9">
        <v>78</v>
      </c>
      <c r="K46" s="9">
        <v>68</v>
      </c>
      <c r="L46" s="14">
        <v>69</v>
      </c>
      <c r="M46" s="14">
        <v>67</v>
      </c>
      <c r="N46" s="14">
        <v>79</v>
      </c>
      <c r="O46" s="14">
        <v>71</v>
      </c>
      <c r="P46" s="15">
        <f>AVERAGE(G46:O46)</f>
        <v>73.5555555555556</v>
      </c>
      <c r="Q46" s="15">
        <f>P46*0.8</f>
        <v>58.8444444444445</v>
      </c>
      <c r="R46" s="11">
        <v>80</v>
      </c>
      <c r="S46" s="14">
        <v>40.5</v>
      </c>
      <c r="T46" s="15">
        <f>R46+S46</f>
        <v>120.5</v>
      </c>
      <c r="U46" s="15">
        <f>T46*0.1</f>
        <v>12.05</v>
      </c>
      <c r="V46" s="15">
        <f>Q46+U46</f>
        <v>70.8944444444444</v>
      </c>
      <c r="W46" s="9"/>
    </row>
    <row r="47" customHeight="1" spans="1:23">
      <c r="A47" s="9" t="s">
        <v>112</v>
      </c>
      <c r="B47" s="10">
        <v>68</v>
      </c>
      <c r="C47" s="9" t="s">
        <v>113</v>
      </c>
      <c r="D47" s="11" t="s">
        <v>26</v>
      </c>
      <c r="E47" s="11" t="s">
        <v>27</v>
      </c>
      <c r="F47" s="11">
        <v>2015</v>
      </c>
      <c r="G47" s="9">
        <v>88</v>
      </c>
      <c r="H47" s="9">
        <v>68</v>
      </c>
      <c r="I47" s="9">
        <v>77</v>
      </c>
      <c r="J47" s="9">
        <v>73</v>
      </c>
      <c r="K47" s="9">
        <v>67</v>
      </c>
      <c r="L47" s="14">
        <v>70</v>
      </c>
      <c r="M47" s="14">
        <v>69</v>
      </c>
      <c r="N47" s="14">
        <v>76</v>
      </c>
      <c r="O47" s="14">
        <v>72</v>
      </c>
      <c r="P47" s="15">
        <f>AVERAGE(G47:O47)</f>
        <v>73.3333333333333</v>
      </c>
      <c r="Q47" s="15">
        <f>P47*0.8</f>
        <v>58.6666666666667</v>
      </c>
      <c r="R47" s="11">
        <v>80</v>
      </c>
      <c r="S47" s="14">
        <v>41</v>
      </c>
      <c r="T47" s="15">
        <f>R47+S47</f>
        <v>121</v>
      </c>
      <c r="U47" s="15">
        <f>T47*0.1</f>
        <v>12.1</v>
      </c>
      <c r="V47" s="15">
        <f>Q47+U47</f>
        <v>70.7666666666667</v>
      </c>
      <c r="W47" s="9"/>
    </row>
    <row r="48" customHeight="1" spans="1:23">
      <c r="A48" s="9" t="s">
        <v>114</v>
      </c>
      <c r="B48" s="10">
        <v>68</v>
      </c>
      <c r="C48" s="9" t="s">
        <v>115</v>
      </c>
      <c r="D48" s="11" t="s">
        <v>52</v>
      </c>
      <c r="E48" s="11" t="s">
        <v>27</v>
      </c>
      <c r="F48" s="11">
        <v>2015</v>
      </c>
      <c r="G48" s="9">
        <v>77</v>
      </c>
      <c r="H48" s="9">
        <v>72</v>
      </c>
      <c r="I48" s="9">
        <v>79</v>
      </c>
      <c r="J48" s="9">
        <v>72</v>
      </c>
      <c r="K48" s="9">
        <v>78</v>
      </c>
      <c r="L48" s="14">
        <v>68</v>
      </c>
      <c r="M48" s="14">
        <v>65</v>
      </c>
      <c r="N48" s="14">
        <v>85</v>
      </c>
      <c r="O48" s="14">
        <v>63</v>
      </c>
      <c r="P48" s="15">
        <f>AVERAGE(G48:O48)</f>
        <v>73.2222222222222</v>
      </c>
      <c r="Q48" s="15">
        <f>P48*0.8</f>
        <v>58.5777777777778</v>
      </c>
      <c r="R48" s="11">
        <v>80</v>
      </c>
      <c r="S48" s="14">
        <v>40.5</v>
      </c>
      <c r="T48" s="15">
        <f>R48+S48</f>
        <v>120.5</v>
      </c>
      <c r="U48" s="15">
        <f>T48*0.1</f>
        <v>12.05</v>
      </c>
      <c r="V48" s="15">
        <f>Q48+U48</f>
        <v>70.6277777777778</v>
      </c>
      <c r="W48" s="9"/>
    </row>
    <row r="49" customHeight="1" spans="1:23">
      <c r="A49" s="9" t="s">
        <v>116</v>
      </c>
      <c r="B49" s="10">
        <v>67</v>
      </c>
      <c r="C49" s="9" t="s">
        <v>117</v>
      </c>
      <c r="D49" s="11" t="s">
        <v>26</v>
      </c>
      <c r="E49" s="11" t="s">
        <v>27</v>
      </c>
      <c r="F49" s="11">
        <v>2015</v>
      </c>
      <c r="G49" s="9">
        <v>72</v>
      </c>
      <c r="H49" s="9">
        <v>73</v>
      </c>
      <c r="I49" s="9">
        <v>75</v>
      </c>
      <c r="J49" s="9">
        <v>73</v>
      </c>
      <c r="K49" s="9">
        <v>66</v>
      </c>
      <c r="L49" s="14">
        <v>73</v>
      </c>
      <c r="M49" s="14">
        <v>66</v>
      </c>
      <c r="N49" s="14">
        <v>73</v>
      </c>
      <c r="O49" s="14">
        <v>77</v>
      </c>
      <c r="P49" s="15">
        <f>AVERAGE(G49:O49)</f>
        <v>72</v>
      </c>
      <c r="Q49" s="15">
        <f>P49*0.8</f>
        <v>57.6</v>
      </c>
      <c r="R49" s="19">
        <v>88</v>
      </c>
      <c r="S49" s="14">
        <v>41</v>
      </c>
      <c r="T49" s="15">
        <f>R49+S49</f>
        <v>129</v>
      </c>
      <c r="U49" s="15">
        <f>T49*0.1</f>
        <v>12.9</v>
      </c>
      <c r="V49" s="15">
        <f>Q49+U49</f>
        <v>70.5</v>
      </c>
      <c r="W49" s="9"/>
    </row>
    <row r="50" customHeight="1" spans="1:23">
      <c r="A50" s="9" t="s">
        <v>118</v>
      </c>
      <c r="B50" s="10">
        <v>68</v>
      </c>
      <c r="C50" s="9" t="s">
        <v>119</v>
      </c>
      <c r="D50" s="11" t="s">
        <v>26</v>
      </c>
      <c r="E50" s="11" t="s">
        <v>27</v>
      </c>
      <c r="F50" s="11">
        <v>2015</v>
      </c>
      <c r="G50" s="9">
        <v>71</v>
      </c>
      <c r="H50" s="9">
        <v>79</v>
      </c>
      <c r="I50" s="9">
        <v>83</v>
      </c>
      <c r="J50" s="9">
        <v>74</v>
      </c>
      <c r="K50" s="9">
        <v>69</v>
      </c>
      <c r="L50" s="14">
        <v>61</v>
      </c>
      <c r="M50" s="14">
        <v>67</v>
      </c>
      <c r="N50" s="14">
        <v>75</v>
      </c>
      <c r="O50" s="14">
        <v>68</v>
      </c>
      <c r="P50" s="15">
        <f>AVERAGE(G50:O50)</f>
        <v>71.8888888888889</v>
      </c>
      <c r="Q50" s="15">
        <f>P50*0.8</f>
        <v>57.5111111111111</v>
      </c>
      <c r="R50" s="19">
        <v>88</v>
      </c>
      <c r="S50" s="14">
        <v>40.5</v>
      </c>
      <c r="T50" s="15">
        <f>R50+S50</f>
        <v>128.5</v>
      </c>
      <c r="U50" s="15">
        <f>T50*0.1</f>
        <v>12.85</v>
      </c>
      <c r="V50" s="15">
        <f>Q50+U50</f>
        <v>70.3611111111111</v>
      </c>
      <c r="W50" s="9"/>
    </row>
    <row r="51" customHeight="1" spans="1:23">
      <c r="A51" s="9" t="s">
        <v>120</v>
      </c>
      <c r="B51" s="10">
        <v>67</v>
      </c>
      <c r="C51" s="9" t="s">
        <v>121</v>
      </c>
      <c r="D51" s="11" t="s">
        <v>26</v>
      </c>
      <c r="E51" s="11" t="s">
        <v>27</v>
      </c>
      <c r="F51" s="11">
        <v>2015</v>
      </c>
      <c r="G51" s="9">
        <v>79</v>
      </c>
      <c r="H51" s="9">
        <v>72</v>
      </c>
      <c r="I51" s="9">
        <v>75</v>
      </c>
      <c r="J51" s="9">
        <v>72</v>
      </c>
      <c r="K51" s="9">
        <v>67</v>
      </c>
      <c r="L51" s="14">
        <v>66</v>
      </c>
      <c r="M51" s="14">
        <v>69</v>
      </c>
      <c r="N51" s="14">
        <v>76</v>
      </c>
      <c r="O51" s="14">
        <v>80</v>
      </c>
      <c r="P51" s="15">
        <f>AVERAGE(G51:O51)</f>
        <v>72.8888888888889</v>
      </c>
      <c r="Q51" s="15">
        <f>P51*0.8</f>
        <v>58.3111111111111</v>
      </c>
      <c r="R51" s="11">
        <v>80</v>
      </c>
      <c r="S51" s="14">
        <v>40.5</v>
      </c>
      <c r="T51" s="15">
        <f>R51+S51</f>
        <v>120.5</v>
      </c>
      <c r="U51" s="15">
        <f>T51*0.1</f>
        <v>12.05</v>
      </c>
      <c r="V51" s="15">
        <f>Q51+U51</f>
        <v>70.3611111111111</v>
      </c>
      <c r="W51" s="9"/>
    </row>
    <row r="52" customHeight="1" spans="1:23">
      <c r="A52" s="9" t="s">
        <v>122</v>
      </c>
      <c r="B52" s="10">
        <v>67</v>
      </c>
      <c r="C52" s="9" t="s">
        <v>123</v>
      </c>
      <c r="D52" s="11" t="s">
        <v>26</v>
      </c>
      <c r="E52" s="11" t="s">
        <v>27</v>
      </c>
      <c r="F52" s="11">
        <v>2015</v>
      </c>
      <c r="G52" s="9">
        <v>71</v>
      </c>
      <c r="H52" s="9">
        <v>66</v>
      </c>
      <c r="I52" s="9">
        <v>82</v>
      </c>
      <c r="J52" s="9">
        <v>80</v>
      </c>
      <c r="K52" s="9">
        <v>64</v>
      </c>
      <c r="L52" s="14">
        <v>64</v>
      </c>
      <c r="M52" s="14">
        <v>66</v>
      </c>
      <c r="N52" s="14">
        <v>78</v>
      </c>
      <c r="O52" s="14">
        <v>81</v>
      </c>
      <c r="P52" s="15">
        <f>AVERAGE(G52:O52)</f>
        <v>72.4444444444444</v>
      </c>
      <c r="Q52" s="15">
        <f>P52*0.8</f>
        <v>57.9555555555556</v>
      </c>
      <c r="R52" s="11">
        <v>80</v>
      </c>
      <c r="S52" s="14">
        <v>41</v>
      </c>
      <c r="T52" s="15">
        <f>R52+S52</f>
        <v>121</v>
      </c>
      <c r="U52" s="15">
        <f>T52*0.1</f>
        <v>12.1</v>
      </c>
      <c r="V52" s="15">
        <f>Q52+U52</f>
        <v>70.0555555555556</v>
      </c>
      <c r="W52" s="9"/>
    </row>
    <row r="53" customHeight="1" spans="1:23">
      <c r="A53" s="9" t="s">
        <v>124</v>
      </c>
      <c r="B53" s="10">
        <v>68</v>
      </c>
      <c r="C53" s="9" t="s">
        <v>125</v>
      </c>
      <c r="D53" s="11" t="s">
        <v>26</v>
      </c>
      <c r="E53" s="11" t="s">
        <v>27</v>
      </c>
      <c r="F53" s="11">
        <v>2015</v>
      </c>
      <c r="G53" s="9">
        <v>78</v>
      </c>
      <c r="H53" s="9">
        <v>75</v>
      </c>
      <c r="I53" s="9">
        <v>75</v>
      </c>
      <c r="J53" s="9">
        <v>77</v>
      </c>
      <c r="K53" s="9">
        <v>69</v>
      </c>
      <c r="L53" s="14">
        <v>67</v>
      </c>
      <c r="M53" s="14">
        <v>69</v>
      </c>
      <c r="N53" s="14">
        <v>72</v>
      </c>
      <c r="O53" s="14">
        <v>67</v>
      </c>
      <c r="P53" s="15">
        <f>AVERAGE(G53:O53)</f>
        <v>72.1111111111111</v>
      </c>
      <c r="Q53" s="15">
        <f>P53*0.8</f>
        <v>57.6888888888889</v>
      </c>
      <c r="R53" s="11">
        <v>80</v>
      </c>
      <c r="S53" s="14">
        <v>40.5</v>
      </c>
      <c r="T53" s="15">
        <f>R53+S53</f>
        <v>120.5</v>
      </c>
      <c r="U53" s="15">
        <f>T53*0.1</f>
        <v>12.05</v>
      </c>
      <c r="V53" s="15">
        <f>Q53+U53</f>
        <v>69.7388888888889</v>
      </c>
      <c r="W53" s="9"/>
    </row>
    <row r="54" customHeight="1" spans="1:23">
      <c r="A54" s="9">
        <v>20135134724</v>
      </c>
      <c r="B54" s="10">
        <v>67</v>
      </c>
      <c r="C54" s="9" t="s">
        <v>126</v>
      </c>
      <c r="D54" s="11" t="s">
        <v>52</v>
      </c>
      <c r="E54" s="11" t="s">
        <v>27</v>
      </c>
      <c r="F54" s="11">
        <v>2015</v>
      </c>
      <c r="G54" s="9">
        <v>65</v>
      </c>
      <c r="H54" s="9">
        <v>69</v>
      </c>
      <c r="I54" s="9">
        <v>71</v>
      </c>
      <c r="J54" s="9">
        <v>79</v>
      </c>
      <c r="K54" s="9">
        <v>58</v>
      </c>
      <c r="L54" s="14">
        <v>68</v>
      </c>
      <c r="M54" s="14">
        <v>68</v>
      </c>
      <c r="N54" s="14">
        <v>77</v>
      </c>
      <c r="O54" s="14">
        <v>67</v>
      </c>
      <c r="P54" s="15">
        <f>AVERAGE(G54:O54)</f>
        <v>69.1111111111111</v>
      </c>
      <c r="Q54" s="15">
        <f>P54*0.8</f>
        <v>55.2888888888889</v>
      </c>
      <c r="R54" s="11">
        <v>100</v>
      </c>
      <c r="S54" s="14">
        <v>40.5</v>
      </c>
      <c r="T54" s="15">
        <f>R54+S54</f>
        <v>140.5</v>
      </c>
      <c r="U54" s="15">
        <f>T54*0.1</f>
        <v>14.05</v>
      </c>
      <c r="V54" s="15">
        <f>Q54+U54</f>
        <v>69.3388888888889</v>
      </c>
      <c r="W54" s="9"/>
    </row>
    <row r="55" customHeight="1" spans="1:23">
      <c r="A55" s="9" t="s">
        <v>127</v>
      </c>
      <c r="B55" s="10">
        <v>67</v>
      </c>
      <c r="C55" s="9" t="s">
        <v>128</v>
      </c>
      <c r="D55" s="11" t="s">
        <v>26</v>
      </c>
      <c r="E55" s="11" t="s">
        <v>27</v>
      </c>
      <c r="F55" s="11">
        <v>2015</v>
      </c>
      <c r="G55" s="9">
        <v>69</v>
      </c>
      <c r="H55" s="9">
        <v>67</v>
      </c>
      <c r="I55" s="9">
        <v>76</v>
      </c>
      <c r="J55" s="9">
        <v>76</v>
      </c>
      <c r="K55" s="9">
        <v>66</v>
      </c>
      <c r="L55" s="14">
        <v>71</v>
      </c>
      <c r="M55" s="14">
        <v>68</v>
      </c>
      <c r="N55" s="14">
        <v>66</v>
      </c>
      <c r="O55" s="14">
        <v>74</v>
      </c>
      <c r="P55" s="15">
        <f>AVERAGE(G55:O55)</f>
        <v>70.3333333333333</v>
      </c>
      <c r="Q55" s="15">
        <f>P55*0.8</f>
        <v>56.2666666666667</v>
      </c>
      <c r="R55" s="19">
        <v>88</v>
      </c>
      <c r="S55" s="14">
        <v>41</v>
      </c>
      <c r="T55" s="15">
        <f>R55+S55</f>
        <v>129</v>
      </c>
      <c r="U55" s="15">
        <f>T55*0.1</f>
        <v>12.9</v>
      </c>
      <c r="V55" s="15">
        <f>Q55+U55</f>
        <v>69.1666666666667</v>
      </c>
      <c r="W55" s="9"/>
    </row>
    <row r="56" s="2" customFormat="1" customHeight="1" spans="1:256">
      <c r="A56" s="9" t="s">
        <v>129</v>
      </c>
      <c r="B56" s="10">
        <v>67</v>
      </c>
      <c r="C56" s="9" t="s">
        <v>130</v>
      </c>
      <c r="D56" s="11" t="s">
        <v>26</v>
      </c>
      <c r="E56" s="11" t="s">
        <v>27</v>
      </c>
      <c r="F56" s="11">
        <v>2015</v>
      </c>
      <c r="G56" s="9">
        <v>69</v>
      </c>
      <c r="H56" s="9">
        <v>67</v>
      </c>
      <c r="I56" s="9">
        <v>77</v>
      </c>
      <c r="J56" s="9">
        <v>65</v>
      </c>
      <c r="K56" s="9">
        <v>63</v>
      </c>
      <c r="L56" s="14">
        <v>75</v>
      </c>
      <c r="M56" s="14">
        <v>69</v>
      </c>
      <c r="N56" s="14">
        <v>70</v>
      </c>
      <c r="O56" s="14">
        <v>84</v>
      </c>
      <c r="P56" s="15">
        <f>AVERAGE(G56:O56)</f>
        <v>71</v>
      </c>
      <c r="Q56" s="15">
        <f>P56*0.8</f>
        <v>56.8</v>
      </c>
      <c r="R56" s="11">
        <v>80</v>
      </c>
      <c r="S56" s="14">
        <v>40.5</v>
      </c>
      <c r="T56" s="15">
        <f>R56+S56</f>
        <v>120.5</v>
      </c>
      <c r="U56" s="15">
        <f>T56*0.1</f>
        <v>12.05</v>
      </c>
      <c r="V56" s="15">
        <f>Q56+U56</f>
        <v>68.85</v>
      </c>
      <c r="W56" s="9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A56" s="20"/>
      <c r="FB56" s="20"/>
      <c r="FC56" s="20"/>
      <c r="FD56" s="20"/>
      <c r="FE56" s="20"/>
      <c r="FF56" s="20"/>
      <c r="FG56" s="20"/>
      <c r="FH56" s="20"/>
      <c r="FI56" s="20"/>
      <c r="FJ56" s="20"/>
      <c r="FK56" s="20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G56" s="20"/>
      <c r="GH56" s="20"/>
      <c r="GI56" s="20"/>
      <c r="GJ56" s="20"/>
      <c r="GK56" s="20"/>
      <c r="GL56" s="20"/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  <c r="HE56" s="20"/>
      <c r="HF56" s="20"/>
      <c r="HG56" s="20"/>
      <c r="HH56" s="20"/>
      <c r="HI56" s="20"/>
      <c r="HJ56" s="20"/>
      <c r="HK56" s="20"/>
      <c r="HL56" s="20"/>
      <c r="HM56" s="20"/>
      <c r="HN56" s="20"/>
      <c r="HO56" s="20"/>
      <c r="HP56" s="20"/>
      <c r="HQ56" s="20"/>
      <c r="HR56" s="20"/>
      <c r="HS56" s="20"/>
      <c r="HT56" s="20"/>
      <c r="HU56" s="20"/>
      <c r="HV56" s="20"/>
      <c r="HW56" s="20"/>
      <c r="HX56" s="20"/>
      <c r="HY56" s="20"/>
      <c r="HZ56" s="20"/>
      <c r="IA56" s="20"/>
      <c r="IB56" s="20"/>
      <c r="IC56" s="20"/>
      <c r="ID56" s="20"/>
      <c r="IE56" s="20"/>
      <c r="IF56" s="20"/>
      <c r="IG56" s="20"/>
      <c r="IH56" s="20"/>
      <c r="II56" s="20"/>
      <c r="IJ56" s="20"/>
      <c r="IK56" s="20"/>
      <c r="IL56" s="20"/>
      <c r="IM56" s="20"/>
      <c r="IN56" s="20"/>
      <c r="IO56" s="20"/>
      <c r="IP56" s="20"/>
      <c r="IQ56" s="20"/>
      <c r="IR56" s="20"/>
      <c r="IS56" s="20"/>
      <c r="IT56" s="20"/>
      <c r="IU56" s="20"/>
      <c r="IV56" s="20"/>
    </row>
    <row r="57" customHeight="1" spans="1:23">
      <c r="A57" s="9" t="s">
        <v>131</v>
      </c>
      <c r="B57" s="10">
        <v>67</v>
      </c>
      <c r="C57" s="9" t="s">
        <v>132</v>
      </c>
      <c r="D57" s="11" t="s">
        <v>26</v>
      </c>
      <c r="E57" s="11" t="s">
        <v>27</v>
      </c>
      <c r="F57" s="11">
        <v>2015</v>
      </c>
      <c r="G57" s="9">
        <v>67</v>
      </c>
      <c r="H57" s="9">
        <v>69</v>
      </c>
      <c r="I57" s="9">
        <v>77</v>
      </c>
      <c r="J57" s="9">
        <v>77</v>
      </c>
      <c r="K57" s="9">
        <v>62</v>
      </c>
      <c r="L57" s="14">
        <v>67</v>
      </c>
      <c r="M57" s="14">
        <v>62</v>
      </c>
      <c r="N57" s="14">
        <v>76</v>
      </c>
      <c r="O57" s="14">
        <v>80</v>
      </c>
      <c r="P57" s="15">
        <f>AVERAGE(G57:O57)</f>
        <v>70.7777777777778</v>
      </c>
      <c r="Q57" s="15">
        <f>P57*0.8</f>
        <v>56.6222222222222</v>
      </c>
      <c r="R57" s="11">
        <v>80</v>
      </c>
      <c r="S57" s="14">
        <v>40.5</v>
      </c>
      <c r="T57" s="15">
        <f>R57+S57</f>
        <v>120.5</v>
      </c>
      <c r="U57" s="15">
        <f>T57*0.1</f>
        <v>12.05</v>
      </c>
      <c r="V57" s="15">
        <f>Q57+U57</f>
        <v>68.6722222222222</v>
      </c>
      <c r="W57" s="9"/>
    </row>
    <row r="58" s="2" customFormat="1" customHeight="1" spans="1:256">
      <c r="A58" s="9" t="s">
        <v>133</v>
      </c>
      <c r="B58" s="10">
        <v>67</v>
      </c>
      <c r="C58" s="9" t="s">
        <v>134</v>
      </c>
      <c r="D58" s="11" t="s">
        <v>26</v>
      </c>
      <c r="E58" s="11" t="s">
        <v>27</v>
      </c>
      <c r="F58" s="11">
        <v>2015</v>
      </c>
      <c r="G58" s="9">
        <v>68</v>
      </c>
      <c r="H58" s="9">
        <v>66</v>
      </c>
      <c r="I58" s="9">
        <v>82</v>
      </c>
      <c r="J58" s="9">
        <v>63</v>
      </c>
      <c r="K58" s="9">
        <v>71</v>
      </c>
      <c r="L58" s="14">
        <v>63</v>
      </c>
      <c r="M58" s="14">
        <v>65</v>
      </c>
      <c r="N58" s="14">
        <v>81</v>
      </c>
      <c r="O58" s="14">
        <v>78</v>
      </c>
      <c r="P58" s="15">
        <f>AVERAGE(G58:O58)</f>
        <v>70.7777777777778</v>
      </c>
      <c r="Q58" s="15">
        <f>P58*0.8</f>
        <v>56.6222222222222</v>
      </c>
      <c r="R58" s="11">
        <v>80</v>
      </c>
      <c r="S58" s="14">
        <v>40.5</v>
      </c>
      <c r="T58" s="15">
        <f>R58+S58</f>
        <v>120.5</v>
      </c>
      <c r="U58" s="15">
        <f>T58*0.1</f>
        <v>12.05</v>
      </c>
      <c r="V58" s="15">
        <f>Q58+U58</f>
        <v>68.6722222222222</v>
      </c>
      <c r="W58" s="9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  <c r="FB58" s="20"/>
      <c r="FC58" s="20"/>
      <c r="FD58" s="20"/>
      <c r="FE58" s="20"/>
      <c r="FF58" s="20"/>
      <c r="FG58" s="20"/>
      <c r="FH58" s="20"/>
      <c r="FI58" s="20"/>
      <c r="FJ58" s="20"/>
      <c r="FK58" s="20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0"/>
      <c r="GB58" s="20"/>
      <c r="GC58" s="20"/>
      <c r="GD58" s="20"/>
      <c r="GE58" s="20"/>
      <c r="GF58" s="20"/>
      <c r="GG58" s="20"/>
      <c r="GH58" s="20"/>
      <c r="GI58" s="20"/>
      <c r="GJ58" s="20"/>
      <c r="GK58" s="20"/>
      <c r="GL58" s="20"/>
      <c r="GM58" s="20"/>
      <c r="GN58" s="20"/>
      <c r="GO58" s="20"/>
      <c r="GP58" s="20"/>
      <c r="GQ58" s="20"/>
      <c r="GR58" s="20"/>
      <c r="GS58" s="20"/>
      <c r="GT58" s="20"/>
      <c r="GU58" s="20"/>
      <c r="GV58" s="20"/>
      <c r="GW58" s="20"/>
      <c r="GX58" s="20"/>
      <c r="GY58" s="20"/>
      <c r="GZ58" s="20"/>
      <c r="HA58" s="20"/>
      <c r="HB58" s="20"/>
      <c r="HC58" s="20"/>
      <c r="HD58" s="20"/>
      <c r="HE58" s="20"/>
      <c r="HF58" s="20"/>
      <c r="HG58" s="20"/>
      <c r="HH58" s="20"/>
      <c r="HI58" s="20"/>
      <c r="HJ58" s="20"/>
      <c r="HK58" s="20"/>
      <c r="HL58" s="20"/>
      <c r="HM58" s="20"/>
      <c r="HN58" s="20"/>
      <c r="HO58" s="20"/>
      <c r="HP58" s="20"/>
      <c r="HQ58" s="20"/>
      <c r="HR58" s="20"/>
      <c r="HS58" s="20"/>
      <c r="HT58" s="20"/>
      <c r="HU58" s="20"/>
      <c r="HV58" s="20"/>
      <c r="HW58" s="20"/>
      <c r="HX58" s="20"/>
      <c r="HY58" s="20"/>
      <c r="HZ58" s="20"/>
      <c r="IA58" s="20"/>
      <c r="IB58" s="20"/>
      <c r="IC58" s="20"/>
      <c r="ID58" s="20"/>
      <c r="IE58" s="20"/>
      <c r="IF58" s="20"/>
      <c r="IG58" s="20"/>
      <c r="IH58" s="20"/>
      <c r="II58" s="20"/>
      <c r="IJ58" s="20"/>
      <c r="IK58" s="20"/>
      <c r="IL58" s="20"/>
      <c r="IM58" s="20"/>
      <c r="IN58" s="20"/>
      <c r="IO58" s="20"/>
      <c r="IP58" s="20"/>
      <c r="IQ58" s="20"/>
      <c r="IR58" s="20"/>
      <c r="IS58" s="20"/>
      <c r="IT58" s="20"/>
      <c r="IU58" s="20"/>
      <c r="IV58" s="20"/>
    </row>
    <row r="59" s="2" customFormat="1" customHeight="1" spans="1:256">
      <c r="A59" s="9" t="s">
        <v>135</v>
      </c>
      <c r="B59" s="10">
        <v>68</v>
      </c>
      <c r="C59" s="9" t="s">
        <v>136</v>
      </c>
      <c r="D59" s="11" t="s">
        <v>52</v>
      </c>
      <c r="E59" s="11" t="s">
        <v>27</v>
      </c>
      <c r="F59" s="11">
        <v>2015</v>
      </c>
      <c r="G59" s="9">
        <v>62</v>
      </c>
      <c r="H59" s="9">
        <v>72</v>
      </c>
      <c r="I59" s="9">
        <v>60</v>
      </c>
      <c r="J59" s="9">
        <v>79</v>
      </c>
      <c r="K59" s="9">
        <v>66</v>
      </c>
      <c r="L59" s="14">
        <v>69</v>
      </c>
      <c r="M59" s="14">
        <v>66</v>
      </c>
      <c r="N59" s="14">
        <v>75</v>
      </c>
      <c r="O59" s="14">
        <v>78</v>
      </c>
      <c r="P59" s="15">
        <f>AVERAGE(G59:O59)</f>
        <v>69.6666666666667</v>
      </c>
      <c r="Q59" s="15">
        <f>P59*0.8</f>
        <v>55.7333333333333</v>
      </c>
      <c r="R59" s="11">
        <v>80</v>
      </c>
      <c r="S59" s="14">
        <v>48.5</v>
      </c>
      <c r="T59" s="15">
        <f>R59+S59</f>
        <v>128.5</v>
      </c>
      <c r="U59" s="15">
        <f>T59*0.1</f>
        <v>12.85</v>
      </c>
      <c r="V59" s="15">
        <f>Q59+U59</f>
        <v>68.5833333333333</v>
      </c>
      <c r="W59" s="9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A59" s="20"/>
      <c r="FB59" s="20"/>
      <c r="FC59" s="20"/>
      <c r="FD59" s="20"/>
      <c r="FE59" s="20"/>
      <c r="FF59" s="20"/>
      <c r="FG59" s="20"/>
      <c r="FH59" s="20"/>
      <c r="FI59" s="20"/>
      <c r="FJ59" s="20"/>
      <c r="FK59" s="20"/>
      <c r="FL59" s="20"/>
      <c r="FM59" s="20"/>
      <c r="FN59" s="20"/>
      <c r="FO59" s="20"/>
      <c r="FP59" s="20"/>
      <c r="FQ59" s="20"/>
      <c r="FR59" s="20"/>
      <c r="FS59" s="20"/>
      <c r="FT59" s="20"/>
      <c r="FU59" s="20"/>
      <c r="FV59" s="20"/>
      <c r="FW59" s="20"/>
      <c r="FX59" s="20"/>
      <c r="FY59" s="20"/>
      <c r="FZ59" s="20"/>
      <c r="GA59" s="20"/>
      <c r="GB59" s="20"/>
      <c r="GC59" s="20"/>
      <c r="GD59" s="20"/>
      <c r="GE59" s="20"/>
      <c r="GF59" s="20"/>
      <c r="GG59" s="20"/>
      <c r="GH59" s="20"/>
      <c r="GI59" s="20"/>
      <c r="GJ59" s="20"/>
      <c r="GK59" s="20"/>
      <c r="GL59" s="20"/>
      <c r="GM59" s="20"/>
      <c r="GN59" s="20"/>
      <c r="GO59" s="20"/>
      <c r="GP59" s="20"/>
      <c r="GQ59" s="20"/>
      <c r="GR59" s="20"/>
      <c r="GS59" s="20"/>
      <c r="GT59" s="20"/>
      <c r="GU59" s="20"/>
      <c r="GV59" s="20"/>
      <c r="GW59" s="20"/>
      <c r="GX59" s="20"/>
      <c r="GY59" s="20"/>
      <c r="GZ59" s="20"/>
      <c r="HA59" s="20"/>
      <c r="HB59" s="20"/>
      <c r="HC59" s="20"/>
      <c r="HD59" s="20"/>
      <c r="HE59" s="20"/>
      <c r="HF59" s="20"/>
      <c r="HG59" s="20"/>
      <c r="HH59" s="20"/>
      <c r="HI59" s="20"/>
      <c r="HJ59" s="20"/>
      <c r="HK59" s="20"/>
      <c r="HL59" s="20"/>
      <c r="HM59" s="20"/>
      <c r="HN59" s="20"/>
      <c r="HO59" s="20"/>
      <c r="HP59" s="20"/>
      <c r="HQ59" s="20"/>
      <c r="HR59" s="20"/>
      <c r="HS59" s="20"/>
      <c r="HT59" s="20"/>
      <c r="HU59" s="20"/>
      <c r="HV59" s="20"/>
      <c r="HW59" s="20"/>
      <c r="HX59" s="20"/>
      <c r="HY59" s="20"/>
      <c r="HZ59" s="20"/>
      <c r="IA59" s="20"/>
      <c r="IB59" s="20"/>
      <c r="IC59" s="20"/>
      <c r="ID59" s="20"/>
      <c r="IE59" s="20"/>
      <c r="IF59" s="20"/>
      <c r="IG59" s="20"/>
      <c r="IH59" s="20"/>
      <c r="II59" s="20"/>
      <c r="IJ59" s="20"/>
      <c r="IK59" s="20"/>
      <c r="IL59" s="20"/>
      <c r="IM59" s="20"/>
      <c r="IN59" s="20"/>
      <c r="IO59" s="20"/>
      <c r="IP59" s="20"/>
      <c r="IQ59" s="20"/>
      <c r="IR59" s="20"/>
      <c r="IS59" s="20"/>
      <c r="IT59" s="20"/>
      <c r="IU59" s="20"/>
      <c r="IV59" s="20"/>
    </row>
    <row r="60" customHeight="1" spans="1:23">
      <c r="A60" s="9" t="s">
        <v>137</v>
      </c>
      <c r="B60" s="10">
        <v>67</v>
      </c>
      <c r="C60" s="9" t="s">
        <v>138</v>
      </c>
      <c r="D60" s="11" t="s">
        <v>26</v>
      </c>
      <c r="E60" s="11" t="s">
        <v>27</v>
      </c>
      <c r="F60" s="11">
        <v>2015</v>
      </c>
      <c r="G60" s="9">
        <v>68</v>
      </c>
      <c r="H60" s="9">
        <v>72</v>
      </c>
      <c r="I60" s="9">
        <v>69</v>
      </c>
      <c r="J60" s="9">
        <v>64</v>
      </c>
      <c r="K60" s="9">
        <v>66</v>
      </c>
      <c r="L60" s="14">
        <v>62</v>
      </c>
      <c r="M60" s="14">
        <v>71</v>
      </c>
      <c r="N60" s="14">
        <v>72</v>
      </c>
      <c r="O60" s="14">
        <v>64</v>
      </c>
      <c r="P60" s="15">
        <f>AVERAGE(G60:O60)</f>
        <v>67.5555555555556</v>
      </c>
      <c r="Q60" s="15">
        <f>P60*0.8</f>
        <v>54.0444444444445</v>
      </c>
      <c r="R60" s="19">
        <v>96</v>
      </c>
      <c r="S60" s="14">
        <v>48</v>
      </c>
      <c r="T60" s="15">
        <f>R60+S60</f>
        <v>144</v>
      </c>
      <c r="U60" s="15">
        <f>T60*0.1</f>
        <v>14.4</v>
      </c>
      <c r="V60" s="15">
        <f>Q60+U60</f>
        <v>68.4444444444445</v>
      </c>
      <c r="W60" s="9"/>
    </row>
    <row r="61" customHeight="1" spans="1:23">
      <c r="A61" s="9" t="s">
        <v>139</v>
      </c>
      <c r="B61" s="10">
        <v>67</v>
      </c>
      <c r="C61" s="9" t="s">
        <v>140</v>
      </c>
      <c r="D61" s="11" t="s">
        <v>26</v>
      </c>
      <c r="E61" s="11" t="s">
        <v>27</v>
      </c>
      <c r="F61" s="11">
        <v>2015</v>
      </c>
      <c r="G61" s="9">
        <v>68</v>
      </c>
      <c r="H61" s="9">
        <v>66</v>
      </c>
      <c r="I61" s="9">
        <v>69</v>
      </c>
      <c r="J61" s="9">
        <v>76</v>
      </c>
      <c r="K61" s="9">
        <v>66</v>
      </c>
      <c r="L61" s="14">
        <v>64</v>
      </c>
      <c r="M61" s="14">
        <v>72</v>
      </c>
      <c r="N61" s="14">
        <v>69</v>
      </c>
      <c r="O61" s="14">
        <v>72</v>
      </c>
      <c r="P61" s="15">
        <f>AVERAGE(G61:O61)</f>
        <v>69.1111111111111</v>
      </c>
      <c r="Q61" s="15">
        <f>P61*0.8</f>
        <v>55.2888888888889</v>
      </c>
      <c r="R61" s="19">
        <v>88</v>
      </c>
      <c r="S61" s="14">
        <v>40.5</v>
      </c>
      <c r="T61" s="15">
        <f>R61+S61</f>
        <v>128.5</v>
      </c>
      <c r="U61" s="15">
        <f>T61*0.1</f>
        <v>12.85</v>
      </c>
      <c r="V61" s="15">
        <f>Q61+U61</f>
        <v>68.1388888888889</v>
      </c>
      <c r="W61" s="9"/>
    </row>
    <row r="62" customHeight="1" spans="1:23">
      <c r="A62" s="9" t="s">
        <v>141</v>
      </c>
      <c r="B62" s="10">
        <v>68</v>
      </c>
      <c r="C62" s="9" t="s">
        <v>142</v>
      </c>
      <c r="D62" s="11" t="s">
        <v>26</v>
      </c>
      <c r="E62" s="11" t="s">
        <v>27</v>
      </c>
      <c r="F62" s="11">
        <v>2015</v>
      </c>
      <c r="G62" s="9">
        <v>71</v>
      </c>
      <c r="H62" s="9">
        <v>76</v>
      </c>
      <c r="I62" s="9">
        <v>75</v>
      </c>
      <c r="J62" s="9">
        <v>71</v>
      </c>
      <c r="K62" s="9">
        <v>68</v>
      </c>
      <c r="L62" s="14">
        <v>59</v>
      </c>
      <c r="M62" s="14">
        <v>65</v>
      </c>
      <c r="N62" s="14">
        <v>79</v>
      </c>
      <c r="O62" s="14">
        <v>65</v>
      </c>
      <c r="P62" s="15">
        <f>AVERAGE(G62:O62)</f>
        <v>69.8888888888889</v>
      </c>
      <c r="Q62" s="15">
        <f>P62*0.8</f>
        <v>55.9111111111111</v>
      </c>
      <c r="R62" s="11">
        <v>80</v>
      </c>
      <c r="S62" s="14">
        <v>40.5</v>
      </c>
      <c r="T62" s="15">
        <f>R62+S62</f>
        <v>120.5</v>
      </c>
      <c r="U62" s="15">
        <f>T62*0.1</f>
        <v>12.05</v>
      </c>
      <c r="V62" s="15">
        <f>Q62+U62</f>
        <v>67.9611111111111</v>
      </c>
      <c r="W62" s="9"/>
    </row>
    <row r="63" customHeight="1" spans="1:23">
      <c r="A63" s="9" t="s">
        <v>143</v>
      </c>
      <c r="B63" s="10">
        <v>68</v>
      </c>
      <c r="C63" s="9" t="s">
        <v>144</v>
      </c>
      <c r="D63" s="11" t="s">
        <v>26</v>
      </c>
      <c r="E63" s="11" t="s">
        <v>27</v>
      </c>
      <c r="F63" s="11">
        <v>2015</v>
      </c>
      <c r="G63" s="9">
        <v>71</v>
      </c>
      <c r="H63" s="9">
        <v>62</v>
      </c>
      <c r="I63" s="9">
        <v>68</v>
      </c>
      <c r="J63" s="9">
        <v>78</v>
      </c>
      <c r="K63" s="9">
        <v>60</v>
      </c>
      <c r="L63" s="14">
        <v>72</v>
      </c>
      <c r="M63" s="14">
        <v>68</v>
      </c>
      <c r="N63" s="14">
        <v>66</v>
      </c>
      <c r="O63" s="14">
        <v>72</v>
      </c>
      <c r="P63" s="15">
        <f>AVERAGE(G63:O63)</f>
        <v>68.5555555555556</v>
      </c>
      <c r="Q63" s="15">
        <f>P63*0.8</f>
        <v>54.8444444444445</v>
      </c>
      <c r="R63" s="19">
        <v>88</v>
      </c>
      <c r="S63" s="14">
        <v>41</v>
      </c>
      <c r="T63" s="15">
        <f>R63+S63</f>
        <v>129</v>
      </c>
      <c r="U63" s="15">
        <f>T63*0.1</f>
        <v>12.9</v>
      </c>
      <c r="V63" s="15">
        <f>Q63+U63</f>
        <v>67.7444444444445</v>
      </c>
      <c r="W63" s="9"/>
    </row>
    <row r="64" customHeight="1" spans="1:23">
      <c r="A64" s="9" t="s">
        <v>145</v>
      </c>
      <c r="B64" s="10">
        <v>67</v>
      </c>
      <c r="C64" s="9" t="s">
        <v>146</v>
      </c>
      <c r="D64" s="11" t="s">
        <v>52</v>
      </c>
      <c r="E64" s="11" t="s">
        <v>27</v>
      </c>
      <c r="F64" s="11">
        <v>2015</v>
      </c>
      <c r="G64" s="9">
        <v>62</v>
      </c>
      <c r="H64" s="9">
        <v>62</v>
      </c>
      <c r="I64" s="9">
        <v>57</v>
      </c>
      <c r="J64" s="9">
        <v>77</v>
      </c>
      <c r="K64" s="9">
        <v>64</v>
      </c>
      <c r="L64" s="14">
        <v>65</v>
      </c>
      <c r="M64" s="14">
        <v>64</v>
      </c>
      <c r="N64" s="14">
        <v>75</v>
      </c>
      <c r="O64" s="14">
        <v>78</v>
      </c>
      <c r="P64" s="15">
        <f>AVERAGE(G64:O64)</f>
        <v>67.1111111111111</v>
      </c>
      <c r="Q64" s="15">
        <f>P64*0.8</f>
        <v>53.6888888888889</v>
      </c>
      <c r="R64" s="19">
        <v>100</v>
      </c>
      <c r="S64" s="14">
        <v>40.5</v>
      </c>
      <c r="T64" s="15">
        <f>R64+S64</f>
        <v>140.5</v>
      </c>
      <c r="U64" s="15">
        <f>T64*0.1</f>
        <v>14.05</v>
      </c>
      <c r="V64" s="15">
        <f>Q64+U64</f>
        <v>67.7388888888889</v>
      </c>
      <c r="W64" s="9"/>
    </row>
    <row r="65" s="2" customFormat="1" customHeight="1" spans="1:256">
      <c r="A65" s="9" t="s">
        <v>147</v>
      </c>
      <c r="B65" s="10">
        <v>68</v>
      </c>
      <c r="C65" s="9" t="s">
        <v>148</v>
      </c>
      <c r="D65" s="11" t="s">
        <v>26</v>
      </c>
      <c r="E65" s="11" t="s">
        <v>27</v>
      </c>
      <c r="F65" s="11">
        <v>2015</v>
      </c>
      <c r="G65" s="9">
        <v>61</v>
      </c>
      <c r="H65" s="9">
        <v>71</v>
      </c>
      <c r="I65" s="9">
        <v>73</v>
      </c>
      <c r="J65" s="9">
        <v>72</v>
      </c>
      <c r="K65" s="9">
        <v>63</v>
      </c>
      <c r="L65" s="14">
        <v>66</v>
      </c>
      <c r="M65" s="14">
        <v>65</v>
      </c>
      <c r="N65" s="14">
        <v>76</v>
      </c>
      <c r="O65" s="14">
        <v>78</v>
      </c>
      <c r="P65" s="15">
        <f>AVERAGE(G65:O65)</f>
        <v>69.4444444444444</v>
      </c>
      <c r="Q65" s="15">
        <f>P65*0.8</f>
        <v>55.5555555555556</v>
      </c>
      <c r="R65" s="11">
        <v>80</v>
      </c>
      <c r="S65" s="14">
        <v>40.5</v>
      </c>
      <c r="T65" s="15">
        <f>R65+S65</f>
        <v>120.5</v>
      </c>
      <c r="U65" s="15">
        <f>T65*0.1</f>
        <v>12.05</v>
      </c>
      <c r="V65" s="15">
        <f>Q65+U65</f>
        <v>67.6055555555556</v>
      </c>
      <c r="W65" s="9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0"/>
      <c r="FF65" s="20"/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G65" s="20"/>
      <c r="GH65" s="20"/>
      <c r="GI65" s="20"/>
      <c r="GJ65" s="20"/>
      <c r="GK65" s="20"/>
      <c r="GL65" s="20"/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M65" s="20"/>
      <c r="HN65" s="20"/>
      <c r="HO65" s="20"/>
      <c r="HP65" s="20"/>
      <c r="HQ65" s="20"/>
      <c r="HR65" s="20"/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/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  <c r="IQ65" s="20"/>
      <c r="IR65" s="20"/>
      <c r="IS65" s="20"/>
      <c r="IT65" s="20"/>
      <c r="IU65" s="20"/>
      <c r="IV65" s="20"/>
    </row>
    <row r="66" customHeight="1" spans="1:23">
      <c r="A66" s="9" t="s">
        <v>149</v>
      </c>
      <c r="B66" s="10">
        <v>67</v>
      </c>
      <c r="C66" s="9" t="s">
        <v>150</v>
      </c>
      <c r="D66" s="11" t="s">
        <v>26</v>
      </c>
      <c r="E66" s="11" t="s">
        <v>27</v>
      </c>
      <c r="F66" s="11">
        <v>2015</v>
      </c>
      <c r="G66" s="9">
        <v>70</v>
      </c>
      <c r="H66" s="9">
        <v>74</v>
      </c>
      <c r="I66" s="9">
        <v>69</v>
      </c>
      <c r="J66" s="9">
        <v>70</v>
      </c>
      <c r="K66" s="9">
        <v>65</v>
      </c>
      <c r="L66" s="14">
        <v>69</v>
      </c>
      <c r="M66" s="14">
        <v>66</v>
      </c>
      <c r="N66" s="14">
        <v>72</v>
      </c>
      <c r="O66" s="14">
        <v>69</v>
      </c>
      <c r="P66" s="15">
        <f>AVERAGE(G66:O66)</f>
        <v>69.3333333333333</v>
      </c>
      <c r="Q66" s="15">
        <f>P66*0.8</f>
        <v>55.4666666666667</v>
      </c>
      <c r="R66" s="11">
        <v>80</v>
      </c>
      <c r="S66" s="14">
        <v>41</v>
      </c>
      <c r="T66" s="15">
        <f>R66+S66</f>
        <v>121</v>
      </c>
      <c r="U66" s="15">
        <f>T66*0.1</f>
        <v>12.1</v>
      </c>
      <c r="V66" s="15">
        <f>Q66+U66</f>
        <v>67.5666666666667</v>
      </c>
      <c r="W66" s="9"/>
    </row>
    <row r="67" customHeight="1" spans="1:23">
      <c r="A67" s="9" t="s">
        <v>151</v>
      </c>
      <c r="B67" s="10">
        <v>68</v>
      </c>
      <c r="C67" s="9" t="s">
        <v>152</v>
      </c>
      <c r="D67" s="11" t="s">
        <v>52</v>
      </c>
      <c r="E67" s="11" t="s">
        <v>27</v>
      </c>
      <c r="F67" s="11">
        <v>2015</v>
      </c>
      <c r="G67" s="9">
        <v>70</v>
      </c>
      <c r="H67" s="9">
        <v>69</v>
      </c>
      <c r="I67" s="9">
        <v>79</v>
      </c>
      <c r="J67" s="9">
        <v>69</v>
      </c>
      <c r="K67" s="9">
        <v>71</v>
      </c>
      <c r="L67" s="14">
        <v>65</v>
      </c>
      <c r="M67" s="14">
        <v>65</v>
      </c>
      <c r="N67" s="14">
        <v>62</v>
      </c>
      <c r="O67" s="14">
        <v>73</v>
      </c>
      <c r="P67" s="15">
        <f>AVERAGE(G67:O67)</f>
        <v>69.2222222222222</v>
      </c>
      <c r="Q67" s="15">
        <f>P67*0.8</f>
        <v>55.3777777777778</v>
      </c>
      <c r="R67" s="11">
        <v>80</v>
      </c>
      <c r="S67" s="14">
        <v>41</v>
      </c>
      <c r="T67" s="15">
        <f>R67+S67</f>
        <v>121</v>
      </c>
      <c r="U67" s="15">
        <f>T67*0.1</f>
        <v>12.1</v>
      </c>
      <c r="V67" s="15">
        <f>Q67+U67</f>
        <v>67.4777777777778</v>
      </c>
      <c r="W67" s="9"/>
    </row>
    <row r="68" customHeight="1" spans="1:23">
      <c r="A68" s="9" t="s">
        <v>153</v>
      </c>
      <c r="B68" s="10">
        <v>67</v>
      </c>
      <c r="C68" s="9" t="s">
        <v>154</v>
      </c>
      <c r="D68" s="11" t="s">
        <v>52</v>
      </c>
      <c r="E68" s="11" t="s">
        <v>27</v>
      </c>
      <c r="F68" s="11">
        <v>2015</v>
      </c>
      <c r="G68" s="9">
        <v>61</v>
      </c>
      <c r="H68" s="9">
        <v>65</v>
      </c>
      <c r="I68" s="9">
        <v>73</v>
      </c>
      <c r="J68" s="9">
        <v>82</v>
      </c>
      <c r="K68" s="9">
        <v>64</v>
      </c>
      <c r="L68" s="14">
        <v>69</v>
      </c>
      <c r="M68" s="14">
        <v>62</v>
      </c>
      <c r="N68" s="14">
        <v>71</v>
      </c>
      <c r="O68" s="14">
        <v>68</v>
      </c>
      <c r="P68" s="15">
        <f>AVERAGE(G68:O68)</f>
        <v>68.3333333333333</v>
      </c>
      <c r="Q68" s="15">
        <f>P68*0.8</f>
        <v>54.6666666666667</v>
      </c>
      <c r="R68" s="11">
        <v>80</v>
      </c>
      <c r="S68" s="14">
        <v>40.5</v>
      </c>
      <c r="T68" s="15">
        <f>R68+S68</f>
        <v>120.5</v>
      </c>
      <c r="U68" s="15">
        <f>T68*0.1</f>
        <v>12.05</v>
      </c>
      <c r="V68" s="15">
        <f>Q68+U68</f>
        <v>66.7166666666667</v>
      </c>
      <c r="W68" s="9"/>
    </row>
    <row r="69" customHeight="1" spans="1:23">
      <c r="A69" s="9" t="s">
        <v>155</v>
      </c>
      <c r="B69" s="10">
        <v>68</v>
      </c>
      <c r="C69" s="9" t="s">
        <v>156</v>
      </c>
      <c r="D69" s="11" t="s">
        <v>52</v>
      </c>
      <c r="E69" s="11" t="s">
        <v>27</v>
      </c>
      <c r="F69" s="11">
        <v>2015</v>
      </c>
      <c r="G69" s="9">
        <v>66</v>
      </c>
      <c r="H69" s="9">
        <v>53</v>
      </c>
      <c r="I69" s="9">
        <v>67</v>
      </c>
      <c r="J69" s="9">
        <v>71</v>
      </c>
      <c r="K69" s="9">
        <v>65</v>
      </c>
      <c r="L69" s="14">
        <v>63</v>
      </c>
      <c r="M69" s="14">
        <v>64</v>
      </c>
      <c r="N69" s="14">
        <v>60</v>
      </c>
      <c r="O69" s="14">
        <v>67</v>
      </c>
      <c r="P69" s="15">
        <f>AVERAGE(G69:O69)</f>
        <v>64</v>
      </c>
      <c r="Q69" s="15">
        <f>P69*0.8</f>
        <v>51.2</v>
      </c>
      <c r="R69" s="19">
        <v>104</v>
      </c>
      <c r="S69" s="14">
        <v>40.5</v>
      </c>
      <c r="T69" s="15">
        <f>R69+S69</f>
        <v>144.5</v>
      </c>
      <c r="U69" s="15">
        <f>T69*0.1</f>
        <v>14.45</v>
      </c>
      <c r="V69" s="15">
        <f>Q69+U69</f>
        <v>65.65</v>
      </c>
      <c r="W69" s="9"/>
    </row>
    <row r="70" customHeight="1" spans="1:23">
      <c r="A70" s="9" t="s">
        <v>157</v>
      </c>
      <c r="B70" s="10">
        <v>67</v>
      </c>
      <c r="C70" s="9" t="s">
        <v>158</v>
      </c>
      <c r="D70" s="11" t="s">
        <v>52</v>
      </c>
      <c r="E70" s="11" t="s">
        <v>27</v>
      </c>
      <c r="F70" s="11">
        <v>2015</v>
      </c>
      <c r="G70" s="9">
        <v>74</v>
      </c>
      <c r="H70" s="9">
        <v>66</v>
      </c>
      <c r="I70" s="9">
        <v>62</v>
      </c>
      <c r="J70" s="9">
        <v>64</v>
      </c>
      <c r="K70" s="9">
        <v>60</v>
      </c>
      <c r="L70" s="14">
        <v>65</v>
      </c>
      <c r="M70" s="14">
        <v>58</v>
      </c>
      <c r="N70" s="14">
        <v>55</v>
      </c>
      <c r="O70" s="14">
        <v>70</v>
      </c>
      <c r="P70" s="15">
        <f>AVERAGE(G70:O70)</f>
        <v>63.7777777777778</v>
      </c>
      <c r="Q70" s="15">
        <f>P70*0.8</f>
        <v>51.0222222222222</v>
      </c>
      <c r="R70" s="19">
        <v>102</v>
      </c>
      <c r="S70" s="14">
        <v>41</v>
      </c>
      <c r="T70" s="15">
        <f>R70+S70</f>
        <v>143</v>
      </c>
      <c r="U70" s="15">
        <f>T70*0.1</f>
        <v>14.3</v>
      </c>
      <c r="V70" s="15">
        <f>Q70+U70</f>
        <v>65.3222222222222</v>
      </c>
      <c r="W70" s="9"/>
    </row>
    <row r="71" customHeight="1" spans="1:23">
      <c r="A71" s="9" t="s">
        <v>159</v>
      </c>
      <c r="B71" s="10">
        <v>67</v>
      </c>
      <c r="C71" s="9" t="s">
        <v>160</v>
      </c>
      <c r="D71" s="11" t="s">
        <v>26</v>
      </c>
      <c r="E71" s="11" t="s">
        <v>27</v>
      </c>
      <c r="F71" s="11">
        <v>2015</v>
      </c>
      <c r="G71" s="9">
        <v>62</v>
      </c>
      <c r="H71" s="9">
        <v>71</v>
      </c>
      <c r="I71" s="9">
        <v>73</v>
      </c>
      <c r="J71" s="9">
        <v>60</v>
      </c>
      <c r="K71" s="9">
        <v>64</v>
      </c>
      <c r="L71" s="14">
        <v>67</v>
      </c>
      <c r="M71" s="14">
        <v>66</v>
      </c>
      <c r="N71" s="14">
        <v>60</v>
      </c>
      <c r="O71" s="14">
        <v>60</v>
      </c>
      <c r="P71" s="15">
        <f>AVERAGE(G71:O71)</f>
        <v>64.7777777777778</v>
      </c>
      <c r="Q71" s="15">
        <f>P71*0.8</f>
        <v>51.8222222222222</v>
      </c>
      <c r="R71" s="19">
        <v>86.5</v>
      </c>
      <c r="S71" s="14">
        <v>40.5</v>
      </c>
      <c r="T71" s="15">
        <f>R71+S71</f>
        <v>127</v>
      </c>
      <c r="U71" s="15">
        <f>T71*0.1</f>
        <v>12.7</v>
      </c>
      <c r="V71" s="15">
        <f>Q71+U71</f>
        <v>64.5222222222222</v>
      </c>
      <c r="W71" s="9"/>
    </row>
    <row r="72" customHeight="1" spans="1:23">
      <c r="A72" s="9" t="s">
        <v>161</v>
      </c>
      <c r="B72" s="10">
        <v>68</v>
      </c>
      <c r="C72" s="9" t="s">
        <v>162</v>
      </c>
      <c r="D72" s="11" t="s">
        <v>52</v>
      </c>
      <c r="E72" s="11" t="s">
        <v>27</v>
      </c>
      <c r="F72" s="11">
        <v>2015</v>
      </c>
      <c r="G72" s="9">
        <v>71</v>
      </c>
      <c r="H72" s="9">
        <v>67</v>
      </c>
      <c r="I72" s="9">
        <v>68</v>
      </c>
      <c r="J72" s="9">
        <v>69</v>
      </c>
      <c r="K72" s="9">
        <v>66</v>
      </c>
      <c r="L72" s="14">
        <v>58</v>
      </c>
      <c r="M72" s="14">
        <v>61</v>
      </c>
      <c r="N72" s="14">
        <v>62</v>
      </c>
      <c r="O72" s="14">
        <v>67</v>
      </c>
      <c r="P72" s="15">
        <f>AVERAGE(G72:O72)</f>
        <v>65.4444444444444</v>
      </c>
      <c r="Q72" s="15">
        <f>P72*0.8</f>
        <v>52.3555555555556</v>
      </c>
      <c r="R72" s="11">
        <v>80</v>
      </c>
      <c r="S72" s="14">
        <v>40.5</v>
      </c>
      <c r="T72" s="15">
        <f>R72+S72</f>
        <v>120.5</v>
      </c>
      <c r="U72" s="15">
        <f>T72*0.1</f>
        <v>12.05</v>
      </c>
      <c r="V72" s="15">
        <f>Q72+U72</f>
        <v>64.4055555555556</v>
      </c>
      <c r="W72" s="9"/>
    </row>
    <row r="73" customHeight="1" spans="1:23">
      <c r="A73" s="9" t="s">
        <v>163</v>
      </c>
      <c r="B73" s="10">
        <v>68</v>
      </c>
      <c r="C73" s="9" t="s">
        <v>164</v>
      </c>
      <c r="D73" s="11" t="s">
        <v>52</v>
      </c>
      <c r="E73" s="11" t="s">
        <v>27</v>
      </c>
      <c r="F73" s="11">
        <v>2015</v>
      </c>
      <c r="G73" s="9">
        <v>80</v>
      </c>
      <c r="H73" s="9">
        <v>71</v>
      </c>
      <c r="I73" s="9">
        <v>76</v>
      </c>
      <c r="J73" s="9">
        <v>77</v>
      </c>
      <c r="K73" s="9">
        <v>65</v>
      </c>
      <c r="L73" s="14">
        <v>68</v>
      </c>
      <c r="M73" s="14">
        <v>63</v>
      </c>
      <c r="N73" s="14">
        <v>73</v>
      </c>
      <c r="O73" s="14">
        <v>60</v>
      </c>
      <c r="P73" s="15">
        <f>AVERAGE(G73:O73)</f>
        <v>70.3333333333333</v>
      </c>
      <c r="Q73" s="15">
        <f>P73*0.8</f>
        <v>56.2666666666667</v>
      </c>
      <c r="R73" s="11">
        <v>80</v>
      </c>
      <c r="S73" s="14">
        <v>0</v>
      </c>
      <c r="T73" s="15">
        <f>R73+S73</f>
        <v>80</v>
      </c>
      <c r="U73" s="15">
        <f>T73*0.1</f>
        <v>8</v>
      </c>
      <c r="V73" s="15">
        <f>Q73+U73</f>
        <v>64.2666666666667</v>
      </c>
      <c r="W73" s="9"/>
    </row>
    <row r="74" customHeight="1" spans="1:23">
      <c r="A74" s="9" t="s">
        <v>165</v>
      </c>
      <c r="B74" s="10">
        <v>67</v>
      </c>
      <c r="C74" s="9" t="s">
        <v>166</v>
      </c>
      <c r="D74" s="11" t="s">
        <v>26</v>
      </c>
      <c r="E74" s="11" t="s">
        <v>27</v>
      </c>
      <c r="F74" s="11">
        <v>2015</v>
      </c>
      <c r="G74" s="9">
        <v>64</v>
      </c>
      <c r="H74" s="9">
        <v>66</v>
      </c>
      <c r="I74" s="9">
        <v>60</v>
      </c>
      <c r="J74" s="9">
        <v>67</v>
      </c>
      <c r="K74" s="9">
        <v>68</v>
      </c>
      <c r="L74" s="14">
        <v>67</v>
      </c>
      <c r="M74" s="14">
        <v>61</v>
      </c>
      <c r="N74" s="14">
        <v>62</v>
      </c>
      <c r="O74" s="14">
        <v>72</v>
      </c>
      <c r="P74" s="15">
        <f>AVERAGE(G74:O74)</f>
        <v>65.2222222222222</v>
      </c>
      <c r="Q74" s="15">
        <f>P74*0.8</f>
        <v>52.1777777777778</v>
      </c>
      <c r="R74" s="11">
        <v>80</v>
      </c>
      <c r="S74" s="14">
        <v>40.5</v>
      </c>
      <c r="T74" s="15">
        <f>R74+S74</f>
        <v>120.5</v>
      </c>
      <c r="U74" s="15">
        <f>T74*0.1</f>
        <v>12.05</v>
      </c>
      <c r="V74" s="15">
        <f>Q74+U74</f>
        <v>64.2277777777778</v>
      </c>
      <c r="W74" s="9"/>
    </row>
    <row r="75" customHeight="1" spans="1:23">
      <c r="A75" s="9" t="s">
        <v>167</v>
      </c>
      <c r="B75" s="10">
        <v>67</v>
      </c>
      <c r="C75" s="9" t="s">
        <v>168</v>
      </c>
      <c r="D75" s="11" t="s">
        <v>52</v>
      </c>
      <c r="E75" s="11" t="s">
        <v>27</v>
      </c>
      <c r="F75" s="11">
        <v>2015</v>
      </c>
      <c r="G75" s="9">
        <v>69</v>
      </c>
      <c r="H75" s="9">
        <v>73</v>
      </c>
      <c r="I75" s="9">
        <v>66</v>
      </c>
      <c r="J75" s="9">
        <v>73</v>
      </c>
      <c r="K75" s="9">
        <v>63</v>
      </c>
      <c r="L75" s="14">
        <v>67</v>
      </c>
      <c r="M75" s="14">
        <v>65</v>
      </c>
      <c r="N75" s="14">
        <v>75</v>
      </c>
      <c r="O75" s="14">
        <v>71</v>
      </c>
      <c r="P75" s="15">
        <f>AVERAGE(G75:O75)</f>
        <v>69.1111111111111</v>
      </c>
      <c r="Q75" s="15">
        <f>P75*0.8</f>
        <v>55.2888888888889</v>
      </c>
      <c r="R75" s="19">
        <v>88</v>
      </c>
      <c r="S75" s="14">
        <v>0</v>
      </c>
      <c r="T75" s="15">
        <f>R75+S75</f>
        <v>88</v>
      </c>
      <c r="U75" s="15">
        <f>T75*0.1</f>
        <v>8.8</v>
      </c>
      <c r="V75" s="15">
        <f>Q75+U75</f>
        <v>64.0888888888889</v>
      </c>
      <c r="W75" s="9"/>
    </row>
    <row r="76" customHeight="1" spans="1:23">
      <c r="A76" s="9" t="s">
        <v>169</v>
      </c>
      <c r="B76" s="10">
        <v>68</v>
      </c>
      <c r="C76" s="9" t="s">
        <v>170</v>
      </c>
      <c r="D76" s="11" t="s">
        <v>52</v>
      </c>
      <c r="E76" s="11" t="s">
        <v>27</v>
      </c>
      <c r="F76" s="11">
        <v>2015</v>
      </c>
      <c r="G76" s="9">
        <v>66</v>
      </c>
      <c r="H76" s="9">
        <v>63</v>
      </c>
      <c r="I76" s="9">
        <v>70</v>
      </c>
      <c r="J76" s="9">
        <v>64</v>
      </c>
      <c r="K76" s="9">
        <v>64</v>
      </c>
      <c r="L76" s="14">
        <v>62</v>
      </c>
      <c r="M76" s="14">
        <v>60</v>
      </c>
      <c r="N76" s="14">
        <v>58</v>
      </c>
      <c r="O76" s="14">
        <v>60</v>
      </c>
      <c r="P76" s="15">
        <f>AVERAGE(G76:O76)</f>
        <v>63</v>
      </c>
      <c r="Q76" s="15">
        <f>P76*0.8</f>
        <v>50.4</v>
      </c>
      <c r="R76" s="19">
        <v>88</v>
      </c>
      <c r="S76" s="14">
        <v>40.5</v>
      </c>
      <c r="T76" s="15">
        <f>R76+S76</f>
        <v>128.5</v>
      </c>
      <c r="U76" s="15">
        <f>T76*0.1</f>
        <v>12.85</v>
      </c>
      <c r="V76" s="15">
        <f>Q76+U76</f>
        <v>63.25</v>
      </c>
      <c r="W76" s="9"/>
    </row>
    <row r="77" customHeight="1" spans="1:23">
      <c r="A77" s="9" t="s">
        <v>171</v>
      </c>
      <c r="B77" s="10">
        <v>68</v>
      </c>
      <c r="C77" s="9" t="s">
        <v>172</v>
      </c>
      <c r="D77" s="11" t="s">
        <v>26</v>
      </c>
      <c r="E77" s="11" t="s">
        <v>27</v>
      </c>
      <c r="F77" s="11">
        <v>2015</v>
      </c>
      <c r="G77" s="9">
        <v>60</v>
      </c>
      <c r="H77" s="9">
        <v>66</v>
      </c>
      <c r="I77" s="9">
        <v>62</v>
      </c>
      <c r="J77" s="9">
        <v>60</v>
      </c>
      <c r="K77" s="9">
        <v>63</v>
      </c>
      <c r="L77" s="14">
        <v>62</v>
      </c>
      <c r="M77" s="14">
        <v>61</v>
      </c>
      <c r="N77" s="14">
        <v>58</v>
      </c>
      <c r="O77" s="14">
        <v>63</v>
      </c>
      <c r="P77" s="15">
        <f>AVERAGE(G77:O77)</f>
        <v>61.6666666666667</v>
      </c>
      <c r="Q77" s="15">
        <f>P77*0.8</f>
        <v>49.3333333333333</v>
      </c>
      <c r="R77" s="11">
        <v>80</v>
      </c>
      <c r="S77" s="14">
        <v>40.5</v>
      </c>
      <c r="T77" s="15">
        <f>R77+S77</f>
        <v>120.5</v>
      </c>
      <c r="U77" s="15">
        <f>T77*0.1</f>
        <v>12.05</v>
      </c>
      <c r="V77" s="15">
        <f>Q77+U77</f>
        <v>61.3833333333333</v>
      </c>
      <c r="W77" s="9"/>
    </row>
    <row r="78" customHeight="1" spans="1:23">
      <c r="A78" s="9" t="s">
        <v>173</v>
      </c>
      <c r="B78" s="10">
        <v>67</v>
      </c>
      <c r="C78" s="9" t="s">
        <v>174</v>
      </c>
      <c r="D78" s="11" t="s">
        <v>52</v>
      </c>
      <c r="E78" s="11" t="s">
        <v>27</v>
      </c>
      <c r="F78" s="11">
        <v>2015</v>
      </c>
      <c r="G78" s="9">
        <v>62</v>
      </c>
      <c r="H78" s="9">
        <v>51</v>
      </c>
      <c r="I78" s="9">
        <v>63</v>
      </c>
      <c r="J78" s="9">
        <v>61</v>
      </c>
      <c r="K78" s="9">
        <v>58</v>
      </c>
      <c r="L78" s="14">
        <v>64</v>
      </c>
      <c r="M78" s="14">
        <v>63</v>
      </c>
      <c r="N78" s="14">
        <v>64</v>
      </c>
      <c r="O78" s="14">
        <v>67</v>
      </c>
      <c r="P78" s="15">
        <f>AVERAGE(G78:O78)</f>
        <v>61.4444444444444</v>
      </c>
      <c r="Q78" s="15">
        <f>P78*0.8</f>
        <v>49.1555555555556</v>
      </c>
      <c r="R78" s="11">
        <v>80</v>
      </c>
      <c r="S78" s="14">
        <v>0</v>
      </c>
      <c r="T78" s="15">
        <f>R78+S78</f>
        <v>80</v>
      </c>
      <c r="U78" s="15">
        <f>T78*0.1</f>
        <v>8</v>
      </c>
      <c r="V78" s="15">
        <f>Q78+U78</f>
        <v>57.1555555555556</v>
      </c>
      <c r="W78" s="9"/>
    </row>
    <row r="79" customHeight="1" spans="1:23">
      <c r="A79" s="9" t="s">
        <v>175</v>
      </c>
      <c r="B79" s="10">
        <v>67</v>
      </c>
      <c r="C79" s="9" t="s">
        <v>176</v>
      </c>
      <c r="D79" s="11" t="s">
        <v>52</v>
      </c>
      <c r="E79" s="11" t="s">
        <v>27</v>
      </c>
      <c r="F79" s="11">
        <v>2015</v>
      </c>
      <c r="G79" s="9">
        <v>47</v>
      </c>
      <c r="H79" s="9">
        <v>46</v>
      </c>
      <c r="I79" s="9">
        <v>53</v>
      </c>
      <c r="J79" s="9">
        <v>60</v>
      </c>
      <c r="K79" s="9">
        <v>61</v>
      </c>
      <c r="L79" s="14">
        <v>62</v>
      </c>
      <c r="M79" s="14">
        <v>61</v>
      </c>
      <c r="N79" s="14">
        <v>51</v>
      </c>
      <c r="O79" s="14">
        <v>60</v>
      </c>
      <c r="P79" s="15">
        <f>AVERAGE(G79:O79)</f>
        <v>55.6666666666667</v>
      </c>
      <c r="Q79" s="15">
        <f>P79*0.8</f>
        <v>44.5333333333333</v>
      </c>
      <c r="R79" s="19">
        <v>88</v>
      </c>
      <c r="S79" s="14">
        <v>0</v>
      </c>
      <c r="T79" s="15">
        <f>R79+S79</f>
        <v>88</v>
      </c>
      <c r="U79" s="15">
        <f>T79*0.1</f>
        <v>8.8</v>
      </c>
      <c r="V79" s="15">
        <f>Q79+U79</f>
        <v>53.3333333333333</v>
      </c>
      <c r="W79" s="9"/>
    </row>
    <row r="80" customHeight="1" spans="1:23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21"/>
      <c r="P80" s="21"/>
      <c r="Q80" s="21"/>
      <c r="R80" s="21"/>
      <c r="S80" s="21"/>
      <c r="T80" s="21"/>
      <c r="U80" s="21"/>
      <c r="V80" s="9"/>
      <c r="W80" s="9"/>
    </row>
  </sheetData>
  <sortState caseSensitive="0" columnSort="0" ref="A4:V80">
    <sortCondition descending="1" ref="V4:V80"/>
  </sortState>
  <mergeCells count="16">
    <mergeCell ref="A1:V1"/>
    <mergeCell ref="G2:K2"/>
    <mergeCell ref="L2:O2"/>
    <mergeCell ref="A2:A3"/>
    <mergeCell ref="B2:B3"/>
    <mergeCell ref="C2:C3"/>
    <mergeCell ref="D2:D3"/>
    <mergeCell ref="E2:E3"/>
    <mergeCell ref="F2:F3"/>
    <mergeCell ref="P2:P3"/>
    <mergeCell ref="Q2:Q3"/>
    <mergeCell ref="R2:R3"/>
    <mergeCell ref="S2:S3"/>
    <mergeCell ref="T2:T3"/>
    <mergeCell ref="U2:U3"/>
    <mergeCell ref="V2:V3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小心翼翼</cp:lastModifiedBy>
  <dcterms:created xsi:type="dcterms:W3CDTF">2018-09-25T17:44:37Z</dcterms:created>
  <dcterms:modified xsi:type="dcterms:W3CDTF">2018-09-25T17:47:24Z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2052-9.1.0.4472</vt:lpwstr>
  </property>
</Properties>
</file>