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【C】!$A$2:$E$1003</definedName>
  </definedNames>
  <calcPr calcId="144525"/>
</workbook>
</file>

<file path=xl/sharedStrings.xml><?xml version="1.0" encoding="utf-8"?>
<sst xmlns="http://schemas.openxmlformats.org/spreadsheetml/2006/main" count="116">
  <si>
    <t>学号</t>
  </si>
  <si>
    <t>姓名</t>
  </si>
  <si>
    <t>A</t>
  </si>
  <si>
    <t>科目</t>
  </si>
  <si>
    <t>大学英语（一）</t>
  </si>
  <si>
    <t>高等数学</t>
  </si>
  <si>
    <t>人体解剖学</t>
  </si>
  <si>
    <t>生物化学</t>
  </si>
  <si>
    <t>思想道德修养与法律基础</t>
  </si>
  <si>
    <t>无机化学</t>
  </si>
  <si>
    <t>组织学与胚胎学</t>
  </si>
  <si>
    <t>病理生理学</t>
  </si>
  <si>
    <t>病原生物学</t>
  </si>
  <si>
    <t>大学英语（二）</t>
  </si>
  <si>
    <t>毛泽东思想和中国特色社会主义理论体系概论</t>
  </si>
  <si>
    <t>生理学</t>
  </si>
  <si>
    <t>有机化学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</si>
  <si>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</si>
  <si>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</si>
  <si>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</si>
  <si>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</si>
  <si>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</si>
  <si>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</si>
  <si>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</si>
  <si>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</si>
  <si>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</si>
  <si>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</si>
  <si>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</si>
  <si>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20173241401</t>
  </si>
  <si>
    <t>申子航</t>
  </si>
  <si>
    <t>得分</t>
  </si>
  <si>
    <t>1.将学号、姓名复制到对应的列。不限顺序。</t>
  </si>
  <si>
    <t>20173241402</t>
  </si>
  <si>
    <t>卞德志</t>
  </si>
  <si>
    <t>2.将赋分与得分填到对应的绿色位置。</t>
  </si>
  <si>
    <t>20173241403</t>
  </si>
  <si>
    <t>王喆</t>
  </si>
  <si>
    <t>3.密码123</t>
  </si>
  <si>
    <t>20173241404</t>
  </si>
  <si>
    <t>白润禹</t>
  </si>
  <si>
    <t>4.1000条以内</t>
  </si>
  <si>
    <t>20173241405</t>
  </si>
  <si>
    <t>宗远昌</t>
  </si>
  <si>
    <t>20173241407</t>
  </si>
  <si>
    <t>林昊</t>
  </si>
  <si>
    <t>20173241408</t>
  </si>
  <si>
    <t>马宏国</t>
  </si>
  <si>
    <t>20173241409</t>
  </si>
  <si>
    <t>王乾</t>
  </si>
  <si>
    <t>20173241410</t>
  </si>
  <si>
    <t>李铭凯</t>
  </si>
  <si>
    <t>20173241411</t>
  </si>
  <si>
    <t>王婵媛</t>
  </si>
  <si>
    <t>20173241412</t>
  </si>
  <si>
    <t>张文杨</t>
  </si>
  <si>
    <t>20173241413</t>
  </si>
  <si>
    <t>黄雨晴</t>
  </si>
  <si>
    <t>20173241414</t>
  </si>
  <si>
    <t>陈树花</t>
  </si>
  <si>
    <t>20173241415</t>
  </si>
  <si>
    <t>师雯</t>
  </si>
  <si>
    <t>20173241416</t>
  </si>
  <si>
    <t>曹情情</t>
  </si>
  <si>
    <t>20173241417</t>
  </si>
  <si>
    <t>张晓雨</t>
  </si>
  <si>
    <t>20173241418</t>
  </si>
  <si>
    <t>刘晶晶</t>
  </si>
  <si>
    <t>20173241420</t>
  </si>
  <si>
    <t>艾芳芳</t>
  </si>
  <si>
    <t>20173241421</t>
  </si>
  <si>
    <t>曹智颖</t>
  </si>
  <si>
    <t>20173241422</t>
  </si>
  <si>
    <t>余焕焕</t>
  </si>
  <si>
    <t>20173241423</t>
  </si>
  <si>
    <t>陈婷婷</t>
  </si>
  <si>
    <t>20173241424</t>
  </si>
  <si>
    <t>张畅</t>
  </si>
  <si>
    <t>20173241425</t>
  </si>
  <si>
    <t>赵慧颖</t>
  </si>
  <si>
    <t>20173241426</t>
  </si>
  <si>
    <t>李慧</t>
  </si>
  <si>
    <t>20173241427</t>
  </si>
  <si>
    <t>徐如玉</t>
  </si>
  <si>
    <t>20173241428</t>
  </si>
  <si>
    <t>肖璐瑶</t>
  </si>
  <si>
    <t>20173241429</t>
  </si>
  <si>
    <t>范鑫茹</t>
  </si>
  <si>
    <t>20173241430</t>
  </si>
  <si>
    <t>康梦姣</t>
  </si>
  <si>
    <t>20173241431</t>
  </si>
  <si>
    <t>祁月</t>
  </si>
  <si>
    <t>20173241433</t>
  </si>
  <si>
    <t>孙文青</t>
  </si>
  <si>
    <t>20173241434</t>
  </si>
  <si>
    <t>张腾腾</t>
  </si>
  <si>
    <t>20173241435</t>
  </si>
  <si>
    <t>侯念念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</si>
  <si>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</si>
  <si>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</si>
  <si>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</si>
  <si>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</si>
  <si>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</si>
  <si>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</si>
  <si>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</si>
  <si>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</si>
  <si>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汤昕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</si>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</sst>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23" fillId="36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1" sqref="A$1:B$1048576"/>
    </sheetView>
  </sheetViews>
  <sheetFormatPr defaultColWidth="9" defaultRowHeight="13.5"/>
  <cols>
    <col min="1" max="1" width="12.75" customWidth="1"/>
    <col min="2" max="2" width="7.125" customWidth="1"/>
    <col min="3" max="3" width="3.44166666666667" customWidth="1"/>
    <col min="4" max="4" width="5.775" customWidth="1"/>
    <col min="5" max="5" width="11.875" style="24" customWidth="1"/>
    <col min="6" max="6" width="7.75" style="24" customWidth="1"/>
    <col min="7" max="13" width="6.875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5" t="s">
        <v>26</v>
      </c>
      <c r="E2" s="6">
        <v>2</v>
      </c>
      <c r="F2" s="6">
        <v>2</v>
      </c>
      <c r="G2" s="6">
        <v>2</v>
      </c>
      <c r="H2" s="6">
        <v>2</v>
      </c>
      <c r="I2" s="6">
        <v>2</v>
      </c>
      <c r="J2" s="6">
        <v>2</v>
      </c>
      <c r="K2" s="6">
        <v>2</v>
      </c>
      <c r="L2" s="6">
        <v>2</v>
      </c>
      <c r="M2" s="6">
        <v>2</v>
      </c>
      <c r="N2" s="6">
        <v>2</v>
      </c>
      <c r="O2" s="6">
        <v>4</v>
      </c>
      <c r="P2" s="10">
        <v>2</v>
      </c>
      <c r="Q2" s="10">
        <v>2</v>
      </c>
      <c r="R2" s="10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5" t="s">
        <v>28</v>
      </c>
      <c r="B3" s="6" t="s">
        <v>29</v>
      </c>
      <c r="C3" s="26">
        <f>IFERROR(SUMPRODUCT($E$2:$Z$2,E3:Z3)/SUM($E$2:$Z$2),"")</f>
        <v>66</v>
      </c>
      <c r="D3" s="27" t="s">
        <v>30</v>
      </c>
      <c r="E3" s="6">
        <v>64</v>
      </c>
      <c r="F3" s="6">
        <v>71</v>
      </c>
      <c r="G3" s="6">
        <v>64</v>
      </c>
      <c r="H3" s="6">
        <v>69</v>
      </c>
      <c r="I3" s="6">
        <v>63</v>
      </c>
      <c r="J3" s="6">
        <v>62</v>
      </c>
      <c r="K3" s="6">
        <v>74</v>
      </c>
      <c r="L3" s="6">
        <v>66</v>
      </c>
      <c r="M3" s="6">
        <v>65</v>
      </c>
      <c r="N3" s="6">
        <v>71</v>
      </c>
      <c r="O3" s="6">
        <v>64</v>
      </c>
      <c r="P3" s="10">
        <v>67</v>
      </c>
      <c r="Q3" s="10">
        <v>60</v>
      </c>
      <c r="R3" s="10"/>
      <c r="S3" s="29"/>
      <c r="T3" s="29"/>
      <c r="U3" s="29"/>
      <c r="V3" s="29"/>
      <c r="W3" s="29"/>
      <c r="X3" s="29"/>
      <c r="Y3" s="29"/>
      <c r="Z3" s="29"/>
      <c r="AB3" s="3" t="s">
        <v>31</v>
      </c>
    </row>
    <row r="4" spans="1:28">
      <c r="A4" s="5" t="s">
        <v>32</v>
      </c>
      <c r="B4" s="6" t="s">
        <v>33</v>
      </c>
      <c r="C4" s="26">
        <f t="shared" ref="C4:C67" si="0">IFERROR(SUMPRODUCT($E$2:$Z$2,E4:Z4)/SUM($E$2:$Z$2),"")</f>
        <v>66.9285714285714</v>
      </c>
      <c r="D4" s="27" t="s">
        <v>30</v>
      </c>
      <c r="E4" s="6">
        <v>60</v>
      </c>
      <c r="F4" s="6">
        <v>80</v>
      </c>
      <c r="G4" s="6">
        <v>71</v>
      </c>
      <c r="H4" s="6">
        <v>66</v>
      </c>
      <c r="I4" s="6">
        <v>60</v>
      </c>
      <c r="J4" s="6">
        <v>67</v>
      </c>
      <c r="K4" s="6">
        <v>71</v>
      </c>
      <c r="L4" s="6">
        <v>62</v>
      </c>
      <c r="M4" s="6">
        <v>71</v>
      </c>
      <c r="N4" s="6">
        <v>60</v>
      </c>
      <c r="O4" s="6">
        <v>69</v>
      </c>
      <c r="P4" s="10">
        <v>67</v>
      </c>
      <c r="Q4" s="10">
        <v>64</v>
      </c>
      <c r="R4" s="10"/>
      <c r="S4" s="29"/>
      <c r="T4" s="29"/>
      <c r="U4" s="29"/>
      <c r="V4" s="29"/>
      <c r="W4" s="29"/>
      <c r="X4" s="29"/>
      <c r="Y4" s="29"/>
      <c r="Z4" s="29"/>
      <c r="AB4" s="3" t="s">
        <v>34</v>
      </c>
    </row>
    <row r="5" spans="1:28">
      <c r="A5" s="5" t="s">
        <v>35</v>
      </c>
      <c r="B5" s="6" t="s">
        <v>36</v>
      </c>
      <c r="C5" s="26">
        <f t="shared" si="0"/>
        <v>60.9285714285714</v>
      </c>
      <c r="D5" s="27" t="s">
        <v>30</v>
      </c>
      <c r="E5" s="6">
        <v>68</v>
      </c>
      <c r="F5" s="6">
        <v>74</v>
      </c>
      <c r="G5" s="6">
        <v>66</v>
      </c>
      <c r="H5" s="6">
        <v>60</v>
      </c>
      <c r="I5" s="6">
        <v>67</v>
      </c>
      <c r="J5" s="6">
        <v>50</v>
      </c>
      <c r="K5" s="6">
        <v>61</v>
      </c>
      <c r="L5" s="6">
        <v>64</v>
      </c>
      <c r="M5" s="6">
        <v>64</v>
      </c>
      <c r="N5" s="6">
        <v>60</v>
      </c>
      <c r="O5" s="6">
        <v>60</v>
      </c>
      <c r="P5" s="10">
        <v>52</v>
      </c>
      <c r="Q5" s="10">
        <v>47</v>
      </c>
      <c r="R5" s="10"/>
      <c r="S5" s="29"/>
      <c r="T5" s="29"/>
      <c r="U5" s="29"/>
      <c r="V5" s="29"/>
      <c r="W5" s="29"/>
      <c r="X5" s="29"/>
      <c r="Y5" s="29"/>
      <c r="Z5" s="29"/>
      <c r="AB5" s="2" t="s">
        <v>37</v>
      </c>
    </row>
    <row r="6" spans="1:28">
      <c r="A6" s="5" t="s">
        <v>38</v>
      </c>
      <c r="B6" s="6" t="s">
        <v>39</v>
      </c>
      <c r="C6" s="26">
        <f t="shared" si="0"/>
        <v>66.0714285714286</v>
      </c>
      <c r="D6" s="27" t="s">
        <v>30</v>
      </c>
      <c r="E6" s="6">
        <v>61</v>
      </c>
      <c r="F6" s="6">
        <v>80</v>
      </c>
      <c r="G6" s="6">
        <v>62</v>
      </c>
      <c r="H6" s="6">
        <v>69</v>
      </c>
      <c r="I6" s="6">
        <v>65</v>
      </c>
      <c r="J6" s="6">
        <v>66</v>
      </c>
      <c r="K6" s="6">
        <v>72</v>
      </c>
      <c r="L6" s="6">
        <v>73</v>
      </c>
      <c r="M6" s="6">
        <v>68</v>
      </c>
      <c r="N6" s="6">
        <v>63</v>
      </c>
      <c r="O6" s="6">
        <v>61</v>
      </c>
      <c r="P6" s="10">
        <v>63</v>
      </c>
      <c r="Q6" s="10">
        <v>61</v>
      </c>
      <c r="R6" s="10"/>
      <c r="S6" s="29"/>
      <c r="T6" s="29"/>
      <c r="U6" s="29"/>
      <c r="V6" s="29"/>
      <c r="W6" s="29"/>
      <c r="X6" s="29"/>
      <c r="Y6" s="29"/>
      <c r="Z6" s="29"/>
      <c r="AB6" t="s">
        <v>40</v>
      </c>
    </row>
    <row r="7" spans="1:26">
      <c r="A7" s="5" t="s">
        <v>41</v>
      </c>
      <c r="B7" s="6" t="s">
        <v>42</v>
      </c>
      <c r="C7" s="26">
        <f t="shared" si="0"/>
        <v>74.2142857142857</v>
      </c>
      <c r="D7" s="27" t="s">
        <v>30</v>
      </c>
      <c r="E7" s="6">
        <v>60</v>
      </c>
      <c r="F7" s="6">
        <v>88</v>
      </c>
      <c r="G7" s="6">
        <v>72</v>
      </c>
      <c r="H7" s="6">
        <v>81</v>
      </c>
      <c r="I7" s="6">
        <v>84</v>
      </c>
      <c r="J7" s="6">
        <v>72</v>
      </c>
      <c r="K7" s="6">
        <v>81</v>
      </c>
      <c r="L7" s="6">
        <v>78</v>
      </c>
      <c r="M7" s="6">
        <v>81</v>
      </c>
      <c r="N7" s="6">
        <v>64</v>
      </c>
      <c r="O7" s="6">
        <v>69</v>
      </c>
      <c r="P7" s="10">
        <v>64</v>
      </c>
      <c r="Q7" s="10">
        <v>76</v>
      </c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 t="s">
        <v>43</v>
      </c>
      <c r="B8" s="6" t="s">
        <v>44</v>
      </c>
      <c r="C8" s="26">
        <f t="shared" si="0"/>
        <v>71.0714285714286</v>
      </c>
      <c r="D8" s="27" t="s">
        <v>30</v>
      </c>
      <c r="E8" s="6">
        <v>64</v>
      </c>
      <c r="F8" s="6">
        <v>80</v>
      </c>
      <c r="G8" s="6">
        <v>67</v>
      </c>
      <c r="H8" s="6">
        <v>78</v>
      </c>
      <c r="I8" s="6">
        <v>60</v>
      </c>
      <c r="J8" s="6">
        <v>76</v>
      </c>
      <c r="K8" s="6">
        <v>66</v>
      </c>
      <c r="L8" s="6">
        <v>74</v>
      </c>
      <c r="M8" s="6">
        <v>77</v>
      </c>
      <c r="N8" s="6">
        <v>76</v>
      </c>
      <c r="O8" s="6">
        <v>68</v>
      </c>
      <c r="P8" s="10">
        <v>70</v>
      </c>
      <c r="Q8" s="10">
        <v>71</v>
      </c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6" t="s">
        <v>45</v>
      </c>
      <c r="B9" s="6" t="s">
        <v>46</v>
      </c>
      <c r="C9" s="26">
        <f t="shared" si="0"/>
        <v>59.0714285714286</v>
      </c>
      <c r="D9" s="27" t="s">
        <v>30</v>
      </c>
      <c r="E9" s="6">
        <v>30</v>
      </c>
      <c r="F9" s="6">
        <v>65</v>
      </c>
      <c r="G9" s="6">
        <v>64</v>
      </c>
      <c r="H9" s="6">
        <v>60</v>
      </c>
      <c r="I9" s="6">
        <v>66</v>
      </c>
      <c r="J9" s="6">
        <v>53</v>
      </c>
      <c r="K9" s="6">
        <v>47</v>
      </c>
      <c r="L9" s="6">
        <v>71</v>
      </c>
      <c r="M9" s="6">
        <v>66</v>
      </c>
      <c r="N9" s="6">
        <v>62</v>
      </c>
      <c r="O9" s="6">
        <v>61</v>
      </c>
      <c r="P9" s="10">
        <v>61</v>
      </c>
      <c r="Q9" s="10">
        <v>60</v>
      </c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 t="s">
        <v>47</v>
      </c>
      <c r="B10" s="6" t="s">
        <v>48</v>
      </c>
      <c r="C10" s="26">
        <f t="shared" si="0"/>
        <v>60.9285714285714</v>
      </c>
      <c r="D10" s="27" t="s">
        <v>30</v>
      </c>
      <c r="E10" s="6">
        <v>60</v>
      </c>
      <c r="F10" s="6">
        <v>66</v>
      </c>
      <c r="G10" s="6">
        <v>61</v>
      </c>
      <c r="H10" s="6">
        <v>62</v>
      </c>
      <c r="I10" s="6">
        <v>62</v>
      </c>
      <c r="J10" s="6">
        <v>55</v>
      </c>
      <c r="K10" s="6">
        <v>57</v>
      </c>
      <c r="L10" s="6">
        <v>62</v>
      </c>
      <c r="M10" s="6">
        <v>70</v>
      </c>
      <c r="N10" s="6">
        <v>55</v>
      </c>
      <c r="O10" s="6">
        <v>57</v>
      </c>
      <c r="P10" s="10">
        <v>69</v>
      </c>
      <c r="Q10" s="10">
        <v>60</v>
      </c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 t="s">
        <v>49</v>
      </c>
      <c r="B11" s="6" t="s">
        <v>50</v>
      </c>
      <c r="C11" s="26">
        <f t="shared" si="0"/>
        <v>74.2857142857143</v>
      </c>
      <c r="D11" s="27" t="s">
        <v>30</v>
      </c>
      <c r="E11" s="6">
        <v>61</v>
      </c>
      <c r="F11" s="6">
        <v>93</v>
      </c>
      <c r="G11" s="6">
        <v>64</v>
      </c>
      <c r="H11" s="6">
        <v>78</v>
      </c>
      <c r="I11" s="6">
        <v>65</v>
      </c>
      <c r="J11" s="6">
        <v>80</v>
      </c>
      <c r="K11" s="6">
        <v>86</v>
      </c>
      <c r="L11" s="6">
        <v>72</v>
      </c>
      <c r="M11" s="6">
        <v>74</v>
      </c>
      <c r="N11" s="6">
        <v>81</v>
      </c>
      <c r="O11" s="6">
        <v>75</v>
      </c>
      <c r="P11" s="10">
        <v>69</v>
      </c>
      <c r="Q11" s="10">
        <v>67</v>
      </c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5" t="s">
        <v>51</v>
      </c>
      <c r="B12" s="6" t="s">
        <v>52</v>
      </c>
      <c r="C12" s="26">
        <f t="shared" si="0"/>
        <v>68.4285714285714</v>
      </c>
      <c r="D12" s="27" t="s">
        <v>30</v>
      </c>
      <c r="E12" s="6">
        <v>68</v>
      </c>
      <c r="F12" s="6">
        <v>72</v>
      </c>
      <c r="G12" s="6">
        <v>68</v>
      </c>
      <c r="H12" s="6">
        <v>65</v>
      </c>
      <c r="I12" s="6">
        <v>73</v>
      </c>
      <c r="J12" s="6">
        <v>61</v>
      </c>
      <c r="K12" s="6">
        <v>63</v>
      </c>
      <c r="L12" s="6">
        <v>71</v>
      </c>
      <c r="M12" s="6">
        <v>64</v>
      </c>
      <c r="N12" s="6">
        <v>82</v>
      </c>
      <c r="O12" s="6">
        <v>72</v>
      </c>
      <c r="P12" s="10">
        <v>65</v>
      </c>
      <c r="Q12" s="10">
        <v>62</v>
      </c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 t="s">
        <v>53</v>
      </c>
      <c r="B13" s="6" t="s">
        <v>54</v>
      </c>
      <c r="C13" s="26">
        <f t="shared" si="0"/>
        <v>67.9285714285714</v>
      </c>
      <c r="D13" s="27" t="s">
        <v>30</v>
      </c>
      <c r="E13" s="6">
        <v>66</v>
      </c>
      <c r="F13" s="6">
        <v>71</v>
      </c>
      <c r="G13" s="6">
        <v>70</v>
      </c>
      <c r="H13" s="6">
        <v>69</v>
      </c>
      <c r="I13" s="6">
        <v>66</v>
      </c>
      <c r="J13" s="6">
        <v>63</v>
      </c>
      <c r="K13" s="6">
        <v>64</v>
      </c>
      <c r="L13" s="6">
        <v>76</v>
      </c>
      <c r="M13" s="6">
        <v>76</v>
      </c>
      <c r="N13" s="6">
        <v>73</v>
      </c>
      <c r="O13" s="6">
        <v>69</v>
      </c>
      <c r="P13" s="10">
        <v>66</v>
      </c>
      <c r="Q13" s="10">
        <v>53</v>
      </c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 t="s">
        <v>55</v>
      </c>
      <c r="B14" s="6" t="s">
        <v>56</v>
      </c>
      <c r="C14" s="26">
        <f t="shared" si="0"/>
        <v>73</v>
      </c>
      <c r="D14" s="27" t="s">
        <v>30</v>
      </c>
      <c r="E14" s="6">
        <v>76</v>
      </c>
      <c r="F14" s="6">
        <v>92</v>
      </c>
      <c r="G14" s="6">
        <v>68</v>
      </c>
      <c r="H14" s="6">
        <v>75</v>
      </c>
      <c r="I14" s="6">
        <v>68</v>
      </c>
      <c r="J14" s="6">
        <v>69</v>
      </c>
      <c r="K14" s="6">
        <v>79</v>
      </c>
      <c r="L14" s="6">
        <v>57</v>
      </c>
      <c r="M14" s="6">
        <v>73</v>
      </c>
      <c r="N14" s="6">
        <v>88</v>
      </c>
      <c r="O14" s="6">
        <v>71</v>
      </c>
      <c r="P14" s="10">
        <v>63</v>
      </c>
      <c r="Q14" s="10">
        <v>72</v>
      </c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 t="s">
        <v>57</v>
      </c>
      <c r="B15" s="6" t="s">
        <v>58</v>
      </c>
      <c r="C15" s="26">
        <f t="shared" si="0"/>
        <v>71.6428571428571</v>
      </c>
      <c r="D15" s="27" t="s">
        <v>30</v>
      </c>
      <c r="E15" s="6">
        <v>70</v>
      </c>
      <c r="F15" s="6">
        <v>78</v>
      </c>
      <c r="G15" s="6">
        <v>77</v>
      </c>
      <c r="H15" s="6">
        <v>74</v>
      </c>
      <c r="I15" s="6">
        <v>66</v>
      </c>
      <c r="J15" s="6">
        <v>64</v>
      </c>
      <c r="K15" s="6">
        <v>75</v>
      </c>
      <c r="L15" s="6">
        <v>72</v>
      </c>
      <c r="M15" s="6">
        <v>83</v>
      </c>
      <c r="N15" s="6">
        <v>77</v>
      </c>
      <c r="O15" s="6">
        <v>70</v>
      </c>
      <c r="P15" s="10">
        <v>67</v>
      </c>
      <c r="Q15" s="10">
        <v>60</v>
      </c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 t="s">
        <v>59</v>
      </c>
      <c r="B16" s="6" t="s">
        <v>60</v>
      </c>
      <c r="C16" s="26">
        <f t="shared" si="0"/>
        <v>74.8571428571429</v>
      </c>
      <c r="D16" s="27" t="s">
        <v>30</v>
      </c>
      <c r="E16" s="6">
        <v>67</v>
      </c>
      <c r="F16" s="6">
        <v>82</v>
      </c>
      <c r="G16" s="6">
        <v>79</v>
      </c>
      <c r="H16" s="6">
        <v>78</v>
      </c>
      <c r="I16" s="6">
        <v>66</v>
      </c>
      <c r="J16" s="6">
        <v>56</v>
      </c>
      <c r="K16" s="6">
        <v>73</v>
      </c>
      <c r="L16" s="6">
        <v>76</v>
      </c>
      <c r="M16" s="6">
        <v>79</v>
      </c>
      <c r="N16" s="6">
        <v>91</v>
      </c>
      <c r="O16" s="6">
        <v>77</v>
      </c>
      <c r="P16" s="10">
        <v>70</v>
      </c>
      <c r="Q16" s="10">
        <v>77</v>
      </c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 t="s">
        <v>61</v>
      </c>
      <c r="B17" s="6" t="s">
        <v>62</v>
      </c>
      <c r="C17" s="26">
        <f t="shared" si="0"/>
        <v>74.8571428571429</v>
      </c>
      <c r="D17" s="27" t="s">
        <v>30</v>
      </c>
      <c r="E17" s="6">
        <v>82</v>
      </c>
      <c r="F17" s="6">
        <v>88</v>
      </c>
      <c r="G17" s="6">
        <v>68</v>
      </c>
      <c r="H17" s="6">
        <v>75</v>
      </c>
      <c r="I17" s="6">
        <v>87</v>
      </c>
      <c r="J17" s="6">
        <v>63</v>
      </c>
      <c r="K17" s="6">
        <v>71</v>
      </c>
      <c r="L17" s="6">
        <v>76</v>
      </c>
      <c r="M17" s="6">
        <v>70</v>
      </c>
      <c r="N17" s="6">
        <v>86</v>
      </c>
      <c r="O17" s="6">
        <v>74</v>
      </c>
      <c r="P17" s="10">
        <v>67</v>
      </c>
      <c r="Q17" s="10">
        <v>67</v>
      </c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 t="s">
        <v>63</v>
      </c>
      <c r="B18" s="6" t="s">
        <v>64</v>
      </c>
      <c r="C18" s="26">
        <f t="shared" si="0"/>
        <v>68.0714285714286</v>
      </c>
      <c r="D18" s="27" t="s">
        <v>30</v>
      </c>
      <c r="E18" s="6">
        <v>75</v>
      </c>
      <c r="F18" s="6">
        <v>77</v>
      </c>
      <c r="G18" s="6">
        <v>64</v>
      </c>
      <c r="H18" s="6">
        <v>65</v>
      </c>
      <c r="I18" s="6">
        <v>60</v>
      </c>
      <c r="J18" s="6">
        <v>64</v>
      </c>
      <c r="K18" s="6">
        <v>69</v>
      </c>
      <c r="L18" s="6">
        <v>69</v>
      </c>
      <c r="M18" s="6">
        <v>70</v>
      </c>
      <c r="N18" s="6">
        <v>79</v>
      </c>
      <c r="O18" s="6">
        <v>67</v>
      </c>
      <c r="P18" s="10">
        <v>65</v>
      </c>
      <c r="Q18" s="10">
        <v>62</v>
      </c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 t="s">
        <v>65</v>
      </c>
      <c r="B19" s="6" t="s">
        <v>66</v>
      </c>
      <c r="C19" s="26">
        <f t="shared" si="0"/>
        <v>77.3571428571429</v>
      </c>
      <c r="D19" s="27" t="s">
        <v>30</v>
      </c>
      <c r="E19" s="6">
        <v>74</v>
      </c>
      <c r="F19" s="6">
        <v>93</v>
      </c>
      <c r="G19" s="6">
        <v>71</v>
      </c>
      <c r="H19" s="6">
        <v>86</v>
      </c>
      <c r="I19" s="6">
        <v>75</v>
      </c>
      <c r="J19" s="6">
        <v>74</v>
      </c>
      <c r="K19" s="6">
        <v>74</v>
      </c>
      <c r="L19" s="6">
        <v>80</v>
      </c>
      <c r="M19" s="6">
        <v>81</v>
      </c>
      <c r="N19" s="6">
        <v>81</v>
      </c>
      <c r="O19" s="6">
        <v>71</v>
      </c>
      <c r="P19" s="10">
        <v>74</v>
      </c>
      <c r="Q19" s="10">
        <v>78</v>
      </c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 t="s">
        <v>67</v>
      </c>
      <c r="B20" s="6" t="s">
        <v>68</v>
      </c>
      <c r="C20" s="26">
        <f t="shared" si="0"/>
        <v>81</v>
      </c>
      <c r="D20" s="27" t="s">
        <v>30</v>
      </c>
      <c r="E20" s="6">
        <v>75</v>
      </c>
      <c r="F20" s="6">
        <v>96</v>
      </c>
      <c r="G20" s="6">
        <v>85</v>
      </c>
      <c r="H20" s="6">
        <v>82</v>
      </c>
      <c r="I20" s="6">
        <v>79</v>
      </c>
      <c r="J20" s="6">
        <v>73</v>
      </c>
      <c r="K20" s="6">
        <v>76</v>
      </c>
      <c r="L20" s="6">
        <v>81</v>
      </c>
      <c r="M20" s="6">
        <v>87</v>
      </c>
      <c r="N20" s="6">
        <v>82</v>
      </c>
      <c r="O20" s="6">
        <v>76</v>
      </c>
      <c r="P20" s="10">
        <v>73</v>
      </c>
      <c r="Q20" s="10">
        <v>93</v>
      </c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 t="s">
        <v>69</v>
      </c>
      <c r="B21" s="6" t="s">
        <v>70</v>
      </c>
      <c r="C21" s="26">
        <f t="shared" si="0"/>
        <v>73.7142857142857</v>
      </c>
      <c r="D21" s="27" t="s">
        <v>30</v>
      </c>
      <c r="E21" s="6">
        <v>77</v>
      </c>
      <c r="F21" s="6">
        <v>96</v>
      </c>
      <c r="G21" s="6">
        <v>73</v>
      </c>
      <c r="H21" s="6">
        <v>80</v>
      </c>
      <c r="I21" s="6">
        <v>64</v>
      </c>
      <c r="J21" s="6">
        <v>82</v>
      </c>
      <c r="K21" s="6">
        <v>67</v>
      </c>
      <c r="L21" s="6">
        <v>68</v>
      </c>
      <c r="M21" s="6">
        <v>68</v>
      </c>
      <c r="N21" s="6">
        <v>73</v>
      </c>
      <c r="O21" s="6">
        <v>72</v>
      </c>
      <c r="P21" s="10">
        <v>66</v>
      </c>
      <c r="Q21" s="10">
        <v>74</v>
      </c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 t="s">
        <v>71</v>
      </c>
      <c r="B22" s="6" t="s">
        <v>72</v>
      </c>
      <c r="C22" s="26">
        <f t="shared" si="0"/>
        <v>71.9285714285714</v>
      </c>
      <c r="D22" s="27" t="s">
        <v>30</v>
      </c>
      <c r="E22" s="6">
        <v>65</v>
      </c>
      <c r="F22" s="6">
        <v>86</v>
      </c>
      <c r="G22" s="6">
        <v>78</v>
      </c>
      <c r="H22" s="6">
        <v>79</v>
      </c>
      <c r="I22" s="6">
        <v>72</v>
      </c>
      <c r="J22" s="6">
        <v>67</v>
      </c>
      <c r="K22" s="6">
        <v>72</v>
      </c>
      <c r="L22" s="6">
        <v>65</v>
      </c>
      <c r="M22" s="6">
        <v>69</v>
      </c>
      <c r="N22" s="6">
        <v>74</v>
      </c>
      <c r="O22" s="6">
        <v>76</v>
      </c>
      <c r="P22" s="10">
        <v>66</v>
      </c>
      <c r="Q22" s="10">
        <v>62</v>
      </c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 t="s">
        <v>73</v>
      </c>
      <c r="B23" s="10" t="s">
        <v>74</v>
      </c>
      <c r="C23" s="26">
        <f t="shared" si="0"/>
        <v>75.7142857142857</v>
      </c>
      <c r="D23" s="27" t="s">
        <v>30</v>
      </c>
      <c r="E23" s="6">
        <v>69</v>
      </c>
      <c r="F23" s="6">
        <v>91</v>
      </c>
      <c r="G23" s="6">
        <v>74</v>
      </c>
      <c r="H23" s="6">
        <v>84</v>
      </c>
      <c r="I23" s="6">
        <v>79</v>
      </c>
      <c r="J23" s="6">
        <v>70</v>
      </c>
      <c r="K23" s="6">
        <v>75</v>
      </c>
      <c r="L23" s="6">
        <v>79</v>
      </c>
      <c r="M23" s="6">
        <v>70</v>
      </c>
      <c r="N23" s="6">
        <v>82</v>
      </c>
      <c r="O23" s="6">
        <v>74</v>
      </c>
      <c r="P23" s="10">
        <v>67</v>
      </c>
      <c r="Q23" s="10">
        <v>72</v>
      </c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 t="s">
        <v>75</v>
      </c>
      <c r="B24" s="10" t="s">
        <v>76</v>
      </c>
      <c r="C24" s="26">
        <f t="shared" si="0"/>
        <v>71.7142857142857</v>
      </c>
      <c r="D24" s="27" t="s">
        <v>30</v>
      </c>
      <c r="E24" s="6">
        <v>67</v>
      </c>
      <c r="F24" s="6">
        <v>89</v>
      </c>
      <c r="G24" s="6">
        <v>67</v>
      </c>
      <c r="H24" s="6">
        <v>77</v>
      </c>
      <c r="I24" s="6">
        <v>74</v>
      </c>
      <c r="J24" s="6">
        <v>72</v>
      </c>
      <c r="K24" s="6">
        <v>68</v>
      </c>
      <c r="L24" s="6">
        <v>81</v>
      </c>
      <c r="M24" s="6">
        <v>66</v>
      </c>
      <c r="N24" s="6">
        <v>83</v>
      </c>
      <c r="O24" s="6">
        <v>60</v>
      </c>
      <c r="P24" s="10">
        <v>68</v>
      </c>
      <c r="Q24" s="10">
        <v>72</v>
      </c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 t="s">
        <v>77</v>
      </c>
      <c r="B25" s="10" t="s">
        <v>78</v>
      </c>
      <c r="C25" s="26">
        <f t="shared" si="0"/>
        <v>72.9285714285714</v>
      </c>
      <c r="D25" s="27" t="s">
        <v>30</v>
      </c>
      <c r="E25" s="6">
        <v>77</v>
      </c>
      <c r="F25" s="6">
        <v>89</v>
      </c>
      <c r="G25" s="6">
        <v>71</v>
      </c>
      <c r="H25" s="6">
        <v>74</v>
      </c>
      <c r="I25" s="6">
        <v>68</v>
      </c>
      <c r="J25" s="6">
        <v>75</v>
      </c>
      <c r="K25" s="6">
        <v>65</v>
      </c>
      <c r="L25" s="6">
        <v>76</v>
      </c>
      <c r="M25" s="6">
        <v>69</v>
      </c>
      <c r="N25" s="6">
        <v>73</v>
      </c>
      <c r="O25" s="6">
        <v>71</v>
      </c>
      <c r="P25" s="10">
        <v>66</v>
      </c>
      <c r="Q25" s="10">
        <v>76</v>
      </c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 t="s">
        <v>79</v>
      </c>
      <c r="B26" s="10" t="s">
        <v>80</v>
      </c>
      <c r="C26" s="26">
        <f t="shared" si="0"/>
        <v>76.2142857142857</v>
      </c>
      <c r="D26" s="27" t="s">
        <v>30</v>
      </c>
      <c r="E26" s="6">
        <v>69</v>
      </c>
      <c r="F26" s="6">
        <v>86</v>
      </c>
      <c r="G26" s="6">
        <v>87</v>
      </c>
      <c r="H26" s="6">
        <v>76</v>
      </c>
      <c r="I26" s="6">
        <v>72</v>
      </c>
      <c r="J26" s="6">
        <v>77</v>
      </c>
      <c r="K26" s="6">
        <v>75</v>
      </c>
      <c r="L26" s="6">
        <v>73</v>
      </c>
      <c r="M26" s="6">
        <v>78</v>
      </c>
      <c r="N26" s="6">
        <v>79</v>
      </c>
      <c r="O26" s="6">
        <v>76</v>
      </c>
      <c r="P26" s="10">
        <v>68</v>
      </c>
      <c r="Q26" s="10">
        <v>75</v>
      </c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 t="s">
        <v>81</v>
      </c>
      <c r="B27" s="10" t="s">
        <v>82</v>
      </c>
      <c r="C27" s="26">
        <f t="shared" si="0"/>
        <v>64.1428571428571</v>
      </c>
      <c r="D27" s="27" t="s">
        <v>30</v>
      </c>
      <c r="E27" s="10">
        <v>44</v>
      </c>
      <c r="F27" s="10">
        <v>65</v>
      </c>
      <c r="G27" s="10">
        <v>68</v>
      </c>
      <c r="H27" s="10">
        <v>68</v>
      </c>
      <c r="I27" s="10">
        <v>51</v>
      </c>
      <c r="J27" s="10">
        <v>56</v>
      </c>
      <c r="K27" s="10">
        <v>62</v>
      </c>
      <c r="L27" s="10">
        <v>69</v>
      </c>
      <c r="M27" s="10">
        <v>68</v>
      </c>
      <c r="N27" s="10">
        <v>73</v>
      </c>
      <c r="O27" s="10">
        <v>70</v>
      </c>
      <c r="P27" s="10">
        <v>68</v>
      </c>
      <c r="Q27" s="10">
        <v>66</v>
      </c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 t="s">
        <v>83</v>
      </c>
      <c r="B28" s="10" t="s">
        <v>84</v>
      </c>
      <c r="C28" s="26">
        <f t="shared" si="0"/>
        <v>71.6428571428571</v>
      </c>
      <c r="D28" s="27" t="s">
        <v>30</v>
      </c>
      <c r="E28" s="10">
        <v>74</v>
      </c>
      <c r="F28" s="10">
        <v>65</v>
      </c>
      <c r="G28" s="10">
        <v>74</v>
      </c>
      <c r="H28" s="10">
        <v>79</v>
      </c>
      <c r="I28" s="10">
        <v>69</v>
      </c>
      <c r="J28" s="10">
        <v>65</v>
      </c>
      <c r="K28" s="10">
        <v>76</v>
      </c>
      <c r="L28" s="10">
        <v>70</v>
      </c>
      <c r="M28" s="10">
        <v>72</v>
      </c>
      <c r="N28" s="10">
        <v>79</v>
      </c>
      <c r="O28" s="10">
        <v>71</v>
      </c>
      <c r="P28" s="10">
        <v>71</v>
      </c>
      <c r="Q28" s="10">
        <v>67</v>
      </c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 t="s">
        <v>85</v>
      </c>
      <c r="B29" s="10" t="s">
        <v>86</v>
      </c>
      <c r="C29" s="26">
        <f t="shared" si="0"/>
        <v>67.0714285714286</v>
      </c>
      <c r="D29" s="27" t="s">
        <v>30</v>
      </c>
      <c r="E29" s="10">
        <v>61</v>
      </c>
      <c r="F29" s="10">
        <v>76</v>
      </c>
      <c r="G29" s="10">
        <v>66</v>
      </c>
      <c r="H29" s="10">
        <v>72</v>
      </c>
      <c r="I29" s="10">
        <v>64</v>
      </c>
      <c r="J29" s="10">
        <v>63</v>
      </c>
      <c r="K29" s="10">
        <v>60</v>
      </c>
      <c r="L29" s="10">
        <v>64</v>
      </c>
      <c r="M29" s="10">
        <v>64</v>
      </c>
      <c r="N29" s="10">
        <v>67</v>
      </c>
      <c r="O29" s="10">
        <v>80</v>
      </c>
      <c r="P29" s="10">
        <v>68</v>
      </c>
      <c r="Q29" s="10">
        <v>54</v>
      </c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 t="s">
        <v>87</v>
      </c>
      <c r="B30" s="10" t="s">
        <v>88</v>
      </c>
      <c r="C30" s="26">
        <f t="shared" si="0"/>
        <v>65.9285714285714</v>
      </c>
      <c r="D30" s="27" t="s">
        <v>30</v>
      </c>
      <c r="E30" s="10">
        <v>71</v>
      </c>
      <c r="F30" s="10">
        <v>71</v>
      </c>
      <c r="G30" s="10">
        <v>59</v>
      </c>
      <c r="H30" s="10">
        <v>66</v>
      </c>
      <c r="I30" s="10">
        <v>71</v>
      </c>
      <c r="J30" s="10">
        <v>53</v>
      </c>
      <c r="K30" s="10">
        <v>61</v>
      </c>
      <c r="L30" s="10">
        <v>76</v>
      </c>
      <c r="M30" s="10">
        <v>64</v>
      </c>
      <c r="N30" s="10">
        <v>68</v>
      </c>
      <c r="O30" s="10">
        <v>67</v>
      </c>
      <c r="P30" s="10">
        <v>69</v>
      </c>
      <c r="Q30" s="10">
        <v>60</v>
      </c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 t="s">
        <v>89</v>
      </c>
      <c r="B31" s="10" t="s">
        <v>90</v>
      </c>
      <c r="C31" s="26">
        <f t="shared" si="0"/>
        <v>77.7142857142857</v>
      </c>
      <c r="D31" s="27" t="s">
        <v>30</v>
      </c>
      <c r="E31" s="10">
        <v>80</v>
      </c>
      <c r="F31" s="10">
        <v>93</v>
      </c>
      <c r="G31" s="10">
        <v>70</v>
      </c>
      <c r="H31" s="10">
        <v>81</v>
      </c>
      <c r="I31" s="10">
        <v>67</v>
      </c>
      <c r="J31" s="10">
        <v>78</v>
      </c>
      <c r="K31" s="10">
        <v>79</v>
      </c>
      <c r="L31" s="10">
        <v>80</v>
      </c>
      <c r="M31" s="10">
        <v>73</v>
      </c>
      <c r="N31" s="10">
        <v>78</v>
      </c>
      <c r="O31" s="10">
        <v>77</v>
      </c>
      <c r="P31" s="10">
        <v>74</v>
      </c>
      <c r="Q31" s="10">
        <v>81</v>
      </c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 t="s">
        <v>91</v>
      </c>
      <c r="B32" s="10" t="s">
        <v>92</v>
      </c>
      <c r="C32" s="26">
        <f t="shared" si="0"/>
        <v>77.0714285714286</v>
      </c>
      <c r="D32" s="27" t="s">
        <v>30</v>
      </c>
      <c r="E32" s="10">
        <v>71</v>
      </c>
      <c r="F32" s="10">
        <v>89</v>
      </c>
      <c r="G32" s="10">
        <v>85</v>
      </c>
      <c r="H32" s="10">
        <v>84</v>
      </c>
      <c r="I32" s="10">
        <v>76</v>
      </c>
      <c r="J32" s="10">
        <v>71</v>
      </c>
      <c r="K32" s="10">
        <v>76</v>
      </c>
      <c r="L32" s="10">
        <v>80</v>
      </c>
      <c r="M32" s="10">
        <v>72</v>
      </c>
      <c r="N32" s="10">
        <v>75</v>
      </c>
      <c r="O32" s="10">
        <v>74</v>
      </c>
      <c r="P32" s="10">
        <v>69</v>
      </c>
      <c r="Q32" s="10">
        <v>83</v>
      </c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 t="s">
        <v>93</v>
      </c>
      <c r="B33" s="10" t="s">
        <v>94</v>
      </c>
      <c r="C33" s="26">
        <f t="shared" si="0"/>
        <v>73</v>
      </c>
      <c r="D33" s="27" t="s">
        <v>30</v>
      </c>
      <c r="E33" s="10">
        <v>71</v>
      </c>
      <c r="F33" s="10">
        <v>81</v>
      </c>
      <c r="G33" s="10">
        <v>77</v>
      </c>
      <c r="H33" s="10">
        <v>79</v>
      </c>
      <c r="I33" s="10">
        <v>67</v>
      </c>
      <c r="J33" s="10">
        <v>69</v>
      </c>
      <c r="K33" s="10">
        <v>80</v>
      </c>
      <c r="L33" s="10">
        <v>80</v>
      </c>
      <c r="M33" s="10">
        <v>73</v>
      </c>
      <c r="N33" s="10">
        <v>74</v>
      </c>
      <c r="O33" s="10">
        <v>71</v>
      </c>
      <c r="P33" s="10">
        <v>69</v>
      </c>
      <c r="Q33" s="10">
        <v>60</v>
      </c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 t="s">
        <v>95</v>
      </c>
      <c r="B34" s="10" t="s">
        <v>96</v>
      </c>
      <c r="C34" s="26">
        <f t="shared" si="0"/>
        <v>73.9285714285714</v>
      </c>
      <c r="D34" s="27" t="s">
        <v>30</v>
      </c>
      <c r="E34" s="10">
        <v>68</v>
      </c>
      <c r="F34" s="10">
        <v>89</v>
      </c>
      <c r="G34" s="10">
        <v>72</v>
      </c>
      <c r="H34" s="10">
        <v>74</v>
      </c>
      <c r="I34" s="10">
        <v>73</v>
      </c>
      <c r="J34" s="10">
        <v>64</v>
      </c>
      <c r="K34" s="10">
        <v>74</v>
      </c>
      <c r="L34" s="10">
        <v>77</v>
      </c>
      <c r="M34" s="10">
        <v>74</v>
      </c>
      <c r="N34" s="10">
        <v>82</v>
      </c>
      <c r="O34" s="10">
        <v>75</v>
      </c>
      <c r="P34" s="10">
        <v>72</v>
      </c>
      <c r="Q34" s="10">
        <v>66</v>
      </c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/>
      <c r="B35" s="10"/>
      <c r="C35" s="26">
        <f t="shared" si="0"/>
        <v>0</v>
      </c>
      <c r="D35" s="27" t="s">
        <v>30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/>
      <c r="B36" s="10"/>
      <c r="C36" s="26">
        <f t="shared" si="0"/>
        <v>0</v>
      </c>
      <c r="D36" s="27" t="s">
        <v>30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/>
      <c r="B37" s="10"/>
      <c r="C37" s="26">
        <f t="shared" si="0"/>
        <v>0</v>
      </c>
      <c r="D37" s="27" t="s">
        <v>30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/>
      <c r="B38" s="10"/>
      <c r="C38" s="26">
        <f t="shared" si="0"/>
        <v>0</v>
      </c>
      <c r="D38" s="27" t="s">
        <v>30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/>
      <c r="B39" s="10"/>
      <c r="C39" s="26">
        <f t="shared" si="0"/>
        <v>0</v>
      </c>
      <c r="D39" s="27" t="s">
        <v>30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/>
      <c r="B40" s="10"/>
      <c r="C40" s="26">
        <f t="shared" si="0"/>
        <v>0</v>
      </c>
      <c r="D40" s="27" t="s">
        <v>30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/>
      <c r="B41" s="10"/>
      <c r="C41" s="26">
        <f t="shared" si="0"/>
        <v>0</v>
      </c>
      <c r="D41" s="27" t="s">
        <v>30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/>
      <c r="B42" s="10"/>
      <c r="C42" s="26">
        <f t="shared" si="0"/>
        <v>0</v>
      </c>
      <c r="D42" s="27" t="s">
        <v>30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/>
      <c r="B43" s="10"/>
      <c r="C43" s="26">
        <f t="shared" si="0"/>
        <v>0</v>
      </c>
      <c r="D43" s="27" t="s">
        <v>30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/>
      <c r="B44" s="10"/>
      <c r="C44" s="26">
        <f t="shared" si="0"/>
        <v>0</v>
      </c>
      <c r="D44" s="27" t="s">
        <v>30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/>
      <c r="B45" s="10"/>
      <c r="C45" s="26">
        <f t="shared" si="0"/>
        <v>0</v>
      </c>
      <c r="D45" s="27" t="s">
        <v>30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/>
      <c r="B46" s="10"/>
      <c r="C46" s="26">
        <f t="shared" si="0"/>
        <v>0</v>
      </c>
      <c r="D46" s="27" t="s">
        <v>30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/>
      <c r="B47" s="10"/>
      <c r="C47" s="26">
        <f t="shared" si="0"/>
        <v>0</v>
      </c>
      <c r="D47" s="27" t="s">
        <v>30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/>
      <c r="B48" s="10"/>
      <c r="C48" s="26">
        <f t="shared" si="0"/>
        <v>0</v>
      </c>
      <c r="D48" s="27" t="s">
        <v>30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/>
      <c r="B49" s="10"/>
      <c r="C49" s="26">
        <f t="shared" si="0"/>
        <v>0</v>
      </c>
      <c r="D49" s="27" t="s">
        <v>30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/>
      <c r="B50" s="10"/>
      <c r="C50" s="26">
        <f t="shared" si="0"/>
        <v>0</v>
      </c>
      <c r="D50" s="27" t="s">
        <v>30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/>
      <c r="B51" s="10"/>
      <c r="C51" s="26">
        <f t="shared" si="0"/>
        <v>0</v>
      </c>
      <c r="D51" s="27" t="s">
        <v>30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/>
      <c r="B52" s="10"/>
      <c r="C52" s="26">
        <f t="shared" si="0"/>
        <v>0</v>
      </c>
      <c r="D52" s="27" t="s">
        <v>30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/>
      <c r="B53" s="10"/>
      <c r="C53" s="26">
        <f t="shared" si="0"/>
        <v>0</v>
      </c>
      <c r="D53" s="27" t="s">
        <v>30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/>
      <c r="B54" s="10"/>
      <c r="C54" s="26">
        <f t="shared" si="0"/>
        <v>0</v>
      </c>
      <c r="D54" s="27" t="s">
        <v>30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/>
      <c r="B55" s="10"/>
      <c r="C55" s="26">
        <f t="shared" si="0"/>
        <v>0</v>
      </c>
      <c r="D55" s="27" t="s">
        <v>30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/>
      <c r="B56" s="10"/>
      <c r="C56" s="26">
        <f t="shared" si="0"/>
        <v>0</v>
      </c>
      <c r="D56" s="27" t="s">
        <v>30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/>
      <c r="B57" s="10"/>
      <c r="C57" s="26">
        <f t="shared" si="0"/>
        <v>0</v>
      </c>
      <c r="D57" s="27" t="s">
        <v>30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/>
      <c r="B58" s="10"/>
      <c r="C58" s="26">
        <f t="shared" si="0"/>
        <v>0</v>
      </c>
      <c r="D58" s="27" t="s">
        <v>30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/>
      <c r="B59" s="10"/>
      <c r="C59" s="26">
        <f t="shared" si="0"/>
        <v>0</v>
      </c>
      <c r="D59" s="27" t="s">
        <v>30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/>
      <c r="B60" s="10"/>
      <c r="C60" s="26">
        <f t="shared" si="0"/>
        <v>0</v>
      </c>
      <c r="D60" s="27" t="s">
        <v>30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/>
      <c r="B61" s="10"/>
      <c r="C61" s="26">
        <f t="shared" si="0"/>
        <v>0</v>
      </c>
      <c r="D61" s="27" t="s">
        <v>30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/>
      <c r="B62" s="10"/>
      <c r="C62" s="26">
        <f t="shared" si="0"/>
        <v>0</v>
      </c>
      <c r="D62" s="27" t="s">
        <v>30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/>
      <c r="B63" s="10"/>
      <c r="C63" s="26">
        <f t="shared" si="0"/>
        <v>0</v>
      </c>
      <c r="D63" s="27" t="s">
        <v>30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/>
      <c r="B64" s="10"/>
      <c r="C64" s="26">
        <f t="shared" si="0"/>
        <v>0</v>
      </c>
      <c r="D64" s="27" t="s">
        <v>30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/>
      <c r="B65" s="10"/>
      <c r="C65" s="26">
        <f t="shared" si="0"/>
        <v>0</v>
      </c>
      <c r="D65" s="27" t="s">
        <v>30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/>
      <c r="B66" s="10"/>
      <c r="C66" s="26">
        <f t="shared" si="0"/>
        <v>0</v>
      </c>
      <c r="D66" s="27" t="s">
        <v>30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/>
      <c r="B67" s="10"/>
      <c r="C67" s="26">
        <f t="shared" si="0"/>
        <v>0</v>
      </c>
      <c r="D67" s="27" t="s">
        <v>30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/>
      <c r="B68" s="10"/>
      <c r="C68" s="26">
        <f t="shared" ref="C68:C131" si="1">IFERROR(SUMPRODUCT($E$2:$Z$2,E68:Z68)/SUM($E$2:$Z$2),"")</f>
        <v>0</v>
      </c>
      <c r="D68" s="27" t="s">
        <v>30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/>
      <c r="B69" s="10"/>
      <c r="C69" s="26">
        <f t="shared" si="1"/>
        <v>0</v>
      </c>
      <c r="D69" s="27" t="s">
        <v>30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/>
      <c r="B70" s="10"/>
      <c r="C70" s="26">
        <f t="shared" si="1"/>
        <v>0</v>
      </c>
      <c r="D70" s="27" t="s">
        <v>30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/>
      <c r="B71" s="10"/>
      <c r="C71" s="26">
        <f t="shared" si="1"/>
        <v>0</v>
      </c>
      <c r="D71" s="27" t="s">
        <v>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/>
      <c r="B72" s="10"/>
      <c r="C72" s="26">
        <f t="shared" si="1"/>
        <v>0</v>
      </c>
      <c r="D72" s="27" t="s">
        <v>30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/>
      <c r="B73" s="10"/>
      <c r="C73" s="26">
        <f t="shared" si="1"/>
        <v>0</v>
      </c>
      <c r="D73" s="27" t="s">
        <v>30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/>
      <c r="B74" s="10"/>
      <c r="C74" s="26">
        <f t="shared" si="1"/>
        <v>0</v>
      </c>
      <c r="D74" s="27" t="s">
        <v>30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/>
      <c r="B75" s="10"/>
      <c r="C75" s="26">
        <f t="shared" si="1"/>
        <v>0</v>
      </c>
      <c r="D75" s="27" t="s">
        <v>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/>
      <c r="B76" s="10"/>
      <c r="C76" s="26">
        <f t="shared" si="1"/>
        <v>0</v>
      </c>
      <c r="D76" s="27" t="s">
        <v>30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/>
      <c r="B77" s="10"/>
      <c r="C77" s="26">
        <f t="shared" si="1"/>
        <v>0</v>
      </c>
      <c r="D77" s="27" t="s">
        <v>30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/>
      <c r="B78" s="10"/>
      <c r="C78" s="26">
        <f t="shared" si="1"/>
        <v>0</v>
      </c>
      <c r="D78" s="27" t="s">
        <v>30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/>
      <c r="B79" s="10"/>
      <c r="C79" s="26">
        <f t="shared" si="1"/>
        <v>0</v>
      </c>
      <c r="D79" s="27" t="s">
        <v>30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/>
      <c r="B80" s="10"/>
      <c r="C80" s="26">
        <f t="shared" si="1"/>
        <v>0</v>
      </c>
      <c r="D80" s="27" t="s">
        <v>30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/>
      <c r="B81" s="10"/>
      <c r="C81" s="26">
        <f t="shared" si="1"/>
        <v>0</v>
      </c>
      <c r="D81" s="27" t="s">
        <v>30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/>
      <c r="B82" s="10"/>
      <c r="C82" s="26">
        <f t="shared" si="1"/>
        <v>0</v>
      </c>
      <c r="D82" s="27" t="s">
        <v>30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/>
      <c r="B83" s="10"/>
      <c r="C83" s="26">
        <f t="shared" si="1"/>
        <v>0</v>
      </c>
      <c r="D83" s="27" t="s">
        <v>30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/>
      <c r="B84" s="10"/>
      <c r="C84" s="26">
        <f t="shared" si="1"/>
        <v>0</v>
      </c>
      <c r="D84" s="27" t="s">
        <v>30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/>
      <c r="B85" s="10"/>
      <c r="C85" s="26">
        <f t="shared" si="1"/>
        <v>0</v>
      </c>
      <c r="D85" s="27" t="s">
        <v>30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/>
      <c r="B86" s="10"/>
      <c r="C86" s="26">
        <f t="shared" si="1"/>
        <v>0</v>
      </c>
      <c r="D86" s="27" t="s">
        <v>30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/>
      <c r="B87" s="10"/>
      <c r="C87" s="26">
        <f t="shared" si="1"/>
        <v>0</v>
      </c>
      <c r="D87" s="27" t="s">
        <v>30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/>
      <c r="B88" s="10"/>
      <c r="C88" s="26">
        <f t="shared" si="1"/>
        <v>0</v>
      </c>
      <c r="D88" s="27" t="s">
        <v>30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/>
      <c r="B89" s="10"/>
      <c r="C89" s="26">
        <f t="shared" si="1"/>
        <v>0</v>
      </c>
      <c r="D89" s="27" t="s">
        <v>30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/>
      <c r="B90" s="10"/>
      <c r="C90" s="26">
        <f t="shared" si="1"/>
        <v>0</v>
      </c>
      <c r="D90" s="27" t="s">
        <v>30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/>
      <c r="B91" s="10"/>
      <c r="C91" s="26">
        <f t="shared" si="1"/>
        <v>0</v>
      </c>
      <c r="D91" s="27" t="s">
        <v>30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/>
      <c r="B92" s="10"/>
      <c r="C92" s="26">
        <f t="shared" si="1"/>
        <v>0</v>
      </c>
      <c r="D92" s="27" t="s">
        <v>30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/>
      <c r="B93" s="10"/>
      <c r="C93" s="26">
        <f t="shared" si="1"/>
        <v>0</v>
      </c>
      <c r="D93" s="27" t="s">
        <v>30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/>
      <c r="B94" s="10"/>
      <c r="C94" s="26">
        <f t="shared" si="1"/>
        <v>0</v>
      </c>
      <c r="D94" s="27" t="s">
        <v>30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/>
      <c r="B95" s="10"/>
      <c r="C95" s="26">
        <f t="shared" si="1"/>
        <v>0</v>
      </c>
      <c r="D95" s="27" t="s">
        <v>30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/>
      <c r="B96" s="10"/>
      <c r="C96" s="26">
        <f t="shared" si="1"/>
        <v>0</v>
      </c>
      <c r="D96" s="27" t="s">
        <v>30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/>
      <c r="B97" s="10"/>
      <c r="C97" s="26">
        <f t="shared" si="1"/>
        <v>0</v>
      </c>
      <c r="D97" s="27" t="s">
        <v>30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/>
      <c r="B98" s="10"/>
      <c r="C98" s="26">
        <f t="shared" si="1"/>
        <v>0</v>
      </c>
      <c r="D98" s="27" t="s">
        <v>30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/>
      <c r="B99" s="10"/>
      <c r="C99" s="26">
        <f t="shared" si="1"/>
        <v>0</v>
      </c>
      <c r="D99" s="27" t="s">
        <v>30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/>
      <c r="B100" s="10"/>
      <c r="C100" s="26">
        <f t="shared" si="1"/>
        <v>0</v>
      </c>
      <c r="D100" s="27" t="s">
        <v>30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/>
      <c r="B101" s="10"/>
      <c r="C101" s="26">
        <f t="shared" si="1"/>
        <v>0</v>
      </c>
      <c r="D101" s="27" t="s">
        <v>30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/>
      <c r="B102" s="10"/>
      <c r="C102" s="26">
        <f t="shared" si="1"/>
        <v>0</v>
      </c>
      <c r="D102" s="27" t="s">
        <v>30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/>
      <c r="B103" s="10"/>
      <c r="C103" s="26">
        <f t="shared" si="1"/>
        <v>0</v>
      </c>
      <c r="D103" s="27" t="s">
        <v>30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/>
      <c r="B104" s="10"/>
      <c r="C104" s="26">
        <f t="shared" si="1"/>
        <v>0</v>
      </c>
      <c r="D104" s="27" t="s">
        <v>30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/>
      <c r="B105" s="10"/>
      <c r="C105" s="26">
        <f t="shared" si="1"/>
        <v>0</v>
      </c>
      <c r="D105" s="27" t="s">
        <v>30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/>
      <c r="B106" s="10"/>
      <c r="C106" s="26">
        <f t="shared" si="1"/>
        <v>0</v>
      </c>
      <c r="D106" s="27" t="s">
        <v>30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/>
      <c r="B107" s="10"/>
      <c r="C107" s="26">
        <f t="shared" si="1"/>
        <v>0</v>
      </c>
      <c r="D107" s="27" t="s">
        <v>30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/>
      <c r="B108" s="10"/>
      <c r="C108" s="26">
        <f t="shared" si="1"/>
        <v>0</v>
      </c>
      <c r="D108" s="27" t="s">
        <v>30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/>
      <c r="B109" s="10"/>
      <c r="C109" s="26">
        <f t="shared" si="1"/>
        <v>0</v>
      </c>
      <c r="D109" s="27" t="s">
        <v>30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/>
      <c r="B110" s="10"/>
      <c r="C110" s="26">
        <f t="shared" si="1"/>
        <v>0</v>
      </c>
      <c r="D110" s="27" t="s">
        <v>30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/>
      <c r="B111" s="10"/>
      <c r="C111" s="26">
        <f t="shared" si="1"/>
        <v>0</v>
      </c>
      <c r="D111" s="27" t="s">
        <v>30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/>
      <c r="B112" s="10"/>
      <c r="C112" s="26">
        <f t="shared" si="1"/>
        <v>0</v>
      </c>
      <c r="D112" s="27" t="s">
        <v>30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/>
      <c r="B113" s="10"/>
      <c r="C113" s="26">
        <f t="shared" si="1"/>
        <v>0</v>
      </c>
      <c r="D113" s="27" t="s">
        <v>30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/>
      <c r="B114" s="10"/>
      <c r="C114" s="26">
        <f t="shared" si="1"/>
        <v>0</v>
      </c>
      <c r="D114" s="27" t="s">
        <v>30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/>
      <c r="B115" s="10"/>
      <c r="C115" s="26">
        <f t="shared" si="1"/>
        <v>0</v>
      </c>
      <c r="D115" s="27" t="s">
        <v>30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/>
      <c r="B116" s="10"/>
      <c r="C116" s="26">
        <f t="shared" si="1"/>
        <v>0</v>
      </c>
      <c r="D116" s="27" t="s">
        <v>30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/>
      <c r="B117" s="10"/>
      <c r="C117" s="26">
        <f t="shared" si="1"/>
        <v>0</v>
      </c>
      <c r="D117" s="27" t="s">
        <v>30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/>
      <c r="B118" s="10"/>
      <c r="C118" s="26">
        <f t="shared" si="1"/>
        <v>0</v>
      </c>
      <c r="D118" s="27" t="s">
        <v>30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/>
      <c r="B119" s="10"/>
      <c r="C119" s="26">
        <f t="shared" si="1"/>
        <v>0</v>
      </c>
      <c r="D119" s="27" t="s">
        <v>30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/>
      <c r="B120" s="10"/>
      <c r="C120" s="26">
        <f t="shared" si="1"/>
        <v>0</v>
      </c>
      <c r="D120" s="27" t="s">
        <v>30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/>
      <c r="B121" s="10"/>
      <c r="C121" s="26">
        <f t="shared" si="1"/>
        <v>0</v>
      </c>
      <c r="D121" s="27" t="s">
        <v>30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/>
      <c r="B122" s="10"/>
      <c r="C122" s="26">
        <f t="shared" si="1"/>
        <v>0</v>
      </c>
      <c r="D122" s="27" t="s">
        <v>30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/>
      <c r="B123" s="10"/>
      <c r="C123" s="26">
        <f t="shared" si="1"/>
        <v>0</v>
      </c>
      <c r="D123" s="27" t="s">
        <v>30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/>
      <c r="B124" s="10"/>
      <c r="C124" s="26">
        <f t="shared" si="1"/>
        <v>0</v>
      </c>
      <c r="D124" s="27" t="s">
        <v>30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/>
      <c r="B125" s="10"/>
      <c r="C125" s="26">
        <f t="shared" si="1"/>
        <v>0</v>
      </c>
      <c r="D125" s="27" t="s">
        <v>30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/>
      <c r="B126" s="10"/>
      <c r="C126" s="26">
        <f t="shared" si="1"/>
        <v>0</v>
      </c>
      <c r="D126" s="27" t="s">
        <v>30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/>
      <c r="B127" s="10"/>
      <c r="C127" s="26">
        <f t="shared" si="1"/>
        <v>0</v>
      </c>
      <c r="D127" s="27" t="s">
        <v>30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/>
      <c r="B128" s="10"/>
      <c r="C128" s="26">
        <f t="shared" si="1"/>
        <v>0</v>
      </c>
      <c r="D128" s="27" t="s">
        <v>30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/>
      <c r="B129" s="10"/>
      <c r="C129" s="26">
        <f t="shared" si="1"/>
        <v>0</v>
      </c>
      <c r="D129" s="27" t="s">
        <v>30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/>
      <c r="B130" s="10"/>
      <c r="C130" s="26">
        <f t="shared" si="1"/>
        <v>0</v>
      </c>
      <c r="D130" s="27" t="s">
        <v>30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/>
      <c r="B131" s="10"/>
      <c r="C131" s="26">
        <f t="shared" si="1"/>
        <v>0</v>
      </c>
      <c r="D131" s="27" t="s">
        <v>30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/>
      <c r="B132" s="10"/>
      <c r="C132" s="26">
        <f t="shared" ref="C132:C195" si="2">IFERROR(SUMPRODUCT($E$2:$Z$2,E132:Z132)/SUM($E$2:$Z$2),"")</f>
        <v>0</v>
      </c>
      <c r="D132" s="27" t="s">
        <v>30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/>
      <c r="B133" s="10"/>
      <c r="C133" s="26">
        <f t="shared" si="2"/>
        <v>0</v>
      </c>
      <c r="D133" s="27" t="s">
        <v>30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/>
      <c r="B134" s="10"/>
      <c r="C134" s="26">
        <f t="shared" si="2"/>
        <v>0</v>
      </c>
      <c r="D134" s="27" t="s">
        <v>30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/>
      <c r="B135" s="10"/>
      <c r="C135" s="26">
        <f t="shared" si="2"/>
        <v>0</v>
      </c>
      <c r="D135" s="27" t="s">
        <v>30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/>
      <c r="B136" s="10"/>
      <c r="C136" s="26">
        <f t="shared" si="2"/>
        <v>0</v>
      </c>
      <c r="D136" s="27" t="s">
        <v>30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/>
      <c r="B137" s="10"/>
      <c r="C137" s="26">
        <f t="shared" si="2"/>
        <v>0</v>
      </c>
      <c r="D137" s="27" t="s">
        <v>30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/>
      <c r="B138" s="10"/>
      <c r="C138" s="26">
        <f t="shared" si="2"/>
        <v>0</v>
      </c>
      <c r="D138" s="27" t="s">
        <v>30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/>
      <c r="B139" s="10"/>
      <c r="C139" s="26">
        <f t="shared" si="2"/>
        <v>0</v>
      </c>
      <c r="D139" s="27" t="s">
        <v>30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/>
      <c r="B140" s="10"/>
      <c r="C140" s="26">
        <f t="shared" si="2"/>
        <v>0</v>
      </c>
      <c r="D140" s="27" t="s">
        <v>30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/>
      <c r="B141" s="10"/>
      <c r="C141" s="26">
        <f t="shared" si="2"/>
        <v>0</v>
      </c>
      <c r="D141" s="27" t="s">
        <v>30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/>
      <c r="B142" s="10"/>
      <c r="C142" s="26">
        <f t="shared" si="2"/>
        <v>0</v>
      </c>
      <c r="D142" s="27" t="s">
        <v>30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/>
      <c r="B143" s="10"/>
      <c r="C143" s="26">
        <f t="shared" si="2"/>
        <v>0</v>
      </c>
      <c r="D143" s="27" t="s">
        <v>30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/>
      <c r="B144" s="10"/>
      <c r="C144" s="26">
        <f t="shared" si="2"/>
        <v>0</v>
      </c>
      <c r="D144" s="27" t="s">
        <v>30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/>
      <c r="B145" s="10"/>
      <c r="C145" s="26">
        <f t="shared" si="2"/>
        <v>0</v>
      </c>
      <c r="D145" s="27" t="s">
        <v>30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6">
        <f t="shared" si="2"/>
        <v>0</v>
      </c>
      <c r="D146" s="27" t="s">
        <v>30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6">
        <f t="shared" si="2"/>
        <v>0</v>
      </c>
      <c r="D147" s="27" t="s">
        <v>30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6">
        <f t="shared" si="2"/>
        <v>0</v>
      </c>
      <c r="D148" s="27" t="s">
        <v>30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6">
        <f t="shared" si="2"/>
        <v>0</v>
      </c>
      <c r="D149" s="27" t="s">
        <v>30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6">
        <f t="shared" si="2"/>
        <v>0</v>
      </c>
      <c r="D150" s="27" t="s">
        <v>30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6">
        <f t="shared" si="2"/>
        <v>0</v>
      </c>
      <c r="D151" s="27" t="s">
        <v>30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6">
        <f t="shared" si="2"/>
        <v>0</v>
      </c>
      <c r="D152" s="27" t="s">
        <v>30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6">
        <f t="shared" si="2"/>
        <v>0</v>
      </c>
      <c r="D153" s="27" t="s">
        <v>30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6">
        <f t="shared" si="2"/>
        <v>0</v>
      </c>
      <c r="D154" s="27" t="s">
        <v>30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6">
        <f t="shared" si="2"/>
        <v>0</v>
      </c>
      <c r="D155" s="27" t="s">
        <v>30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6">
        <f t="shared" si="2"/>
        <v>0</v>
      </c>
      <c r="D156" s="27" t="s">
        <v>30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6">
        <f t="shared" si="2"/>
        <v>0</v>
      </c>
      <c r="D157" s="27" t="s">
        <v>30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6">
        <f t="shared" si="2"/>
        <v>0</v>
      </c>
      <c r="D158" s="27" t="s">
        <v>30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6">
        <f t="shared" si="2"/>
        <v>0</v>
      </c>
      <c r="D159" s="27" t="s">
        <v>30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6">
        <f t="shared" si="2"/>
        <v>0</v>
      </c>
      <c r="D160" s="27" t="s">
        <v>30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6">
        <f t="shared" si="2"/>
        <v>0</v>
      </c>
      <c r="D161" s="27" t="s">
        <v>30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6">
        <f t="shared" si="2"/>
        <v>0</v>
      </c>
      <c r="D162" s="27" t="s">
        <v>30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6">
        <f t="shared" si="2"/>
        <v>0</v>
      </c>
      <c r="D163" s="27" t="s">
        <v>30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6">
        <f t="shared" si="2"/>
        <v>0</v>
      </c>
      <c r="D164" s="27" t="s">
        <v>30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6">
        <f t="shared" si="2"/>
        <v>0</v>
      </c>
      <c r="D165" s="27" t="s">
        <v>30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6">
        <f t="shared" si="2"/>
        <v>0</v>
      </c>
      <c r="D166" s="27" t="s">
        <v>30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6">
        <f t="shared" si="2"/>
        <v>0</v>
      </c>
      <c r="D167" s="27" t="s">
        <v>30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6">
        <f t="shared" si="2"/>
        <v>0</v>
      </c>
      <c r="D168" s="27" t="s">
        <v>30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6">
        <f t="shared" si="2"/>
        <v>0</v>
      </c>
      <c r="D169" s="27" t="s">
        <v>30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6">
        <f t="shared" si="2"/>
        <v>0</v>
      </c>
      <c r="D170" s="27" t="s">
        <v>30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6">
        <f t="shared" si="2"/>
        <v>0</v>
      </c>
      <c r="D171" s="27" t="s">
        <v>30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6">
        <f t="shared" si="2"/>
        <v>0</v>
      </c>
      <c r="D172" s="27" t="s">
        <v>30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6">
        <f t="shared" si="2"/>
        <v>0</v>
      </c>
      <c r="D173" s="27" t="s">
        <v>30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6">
        <f t="shared" si="2"/>
        <v>0</v>
      </c>
      <c r="D174" s="27" t="s">
        <v>30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6">
        <f t="shared" si="2"/>
        <v>0</v>
      </c>
      <c r="D175" s="27" t="s">
        <v>30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6">
        <f t="shared" si="2"/>
        <v>0</v>
      </c>
      <c r="D176" s="27" t="s">
        <v>30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6">
        <f t="shared" si="2"/>
        <v>0</v>
      </c>
      <c r="D177" s="27" t="s">
        <v>30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6">
        <f t="shared" si="2"/>
        <v>0</v>
      </c>
      <c r="D178" s="27" t="s">
        <v>30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6">
        <f t="shared" si="2"/>
        <v>0</v>
      </c>
      <c r="D179" s="27" t="s">
        <v>30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6">
        <f t="shared" si="2"/>
        <v>0</v>
      </c>
      <c r="D180" s="27" t="s">
        <v>30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6">
        <f t="shared" si="2"/>
        <v>0</v>
      </c>
      <c r="D181" s="27" t="s">
        <v>30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6">
        <f t="shared" si="2"/>
        <v>0</v>
      </c>
      <c r="D182" s="27" t="s">
        <v>30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6">
        <f t="shared" si="2"/>
        <v>0</v>
      </c>
      <c r="D183" s="27" t="s">
        <v>30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6">
        <f t="shared" si="2"/>
        <v>0</v>
      </c>
      <c r="D184" s="27" t="s">
        <v>30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6">
        <f t="shared" si="2"/>
        <v>0</v>
      </c>
      <c r="D185" s="27" t="s">
        <v>30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6">
        <f t="shared" si="2"/>
        <v>0</v>
      </c>
      <c r="D186" s="27" t="s">
        <v>30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6">
        <f t="shared" si="2"/>
        <v>0</v>
      </c>
      <c r="D187" s="27" t="s">
        <v>30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6">
        <f t="shared" si="2"/>
        <v>0</v>
      </c>
      <c r="D188" s="27" t="s">
        <v>30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6">
        <f t="shared" si="2"/>
        <v>0</v>
      </c>
      <c r="D189" s="27" t="s">
        <v>30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6">
        <f t="shared" si="2"/>
        <v>0</v>
      </c>
      <c r="D190" s="27" t="s">
        <v>30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6">
        <f t="shared" si="2"/>
        <v>0</v>
      </c>
      <c r="D191" s="27" t="s">
        <v>30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6">
        <f t="shared" si="2"/>
        <v>0</v>
      </c>
      <c r="D192" s="27" t="s">
        <v>30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6">
        <f t="shared" si="2"/>
        <v>0</v>
      </c>
      <c r="D193" s="27" t="s">
        <v>30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6">
        <f t="shared" si="2"/>
        <v>0</v>
      </c>
      <c r="D194" s="27" t="s">
        <v>30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6">
        <f t="shared" si="2"/>
        <v>0</v>
      </c>
      <c r="D195" s="27" t="s">
        <v>30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6">
        <f t="shared" ref="C196:C259" si="3">IFERROR(SUMPRODUCT($E$2:$Z$2,E196:Z196)/SUM($E$2:$Z$2),"")</f>
        <v>0</v>
      </c>
      <c r="D196" s="27" t="s">
        <v>30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6">
        <f t="shared" si="3"/>
        <v>0</v>
      </c>
      <c r="D197" s="27" t="s">
        <v>30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6">
        <f t="shared" si="3"/>
        <v>0</v>
      </c>
      <c r="D198" s="27" t="s">
        <v>30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6">
        <f t="shared" si="3"/>
        <v>0</v>
      </c>
      <c r="D199" s="27" t="s">
        <v>30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6">
        <f t="shared" si="3"/>
        <v>0</v>
      </c>
      <c r="D200" s="27" t="s">
        <v>30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6">
        <f t="shared" si="3"/>
        <v>0</v>
      </c>
      <c r="D201" s="27" t="s">
        <v>30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6">
        <f t="shared" si="3"/>
        <v>0</v>
      </c>
      <c r="D202" s="27" t="s">
        <v>30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6">
        <f t="shared" si="3"/>
        <v>0</v>
      </c>
      <c r="D203" s="27" t="s">
        <v>30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6">
        <f t="shared" si="3"/>
        <v>0</v>
      </c>
      <c r="D204" s="27" t="s">
        <v>30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6">
        <f t="shared" si="3"/>
        <v>0</v>
      </c>
      <c r="D205" s="27" t="s">
        <v>30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6">
        <f t="shared" si="3"/>
        <v>0</v>
      </c>
      <c r="D206" s="27" t="s">
        <v>30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6">
        <f t="shared" si="3"/>
        <v>0</v>
      </c>
      <c r="D207" s="27" t="s">
        <v>30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6">
        <f t="shared" si="3"/>
        <v>0</v>
      </c>
      <c r="D208" s="27" t="s">
        <v>30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6">
        <f t="shared" si="3"/>
        <v>0</v>
      </c>
      <c r="D209" s="27" t="s">
        <v>30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6">
        <f t="shared" si="3"/>
        <v>0</v>
      </c>
      <c r="D210" s="27" t="s">
        <v>30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6">
        <f t="shared" si="3"/>
        <v>0</v>
      </c>
      <c r="D211" s="27" t="s">
        <v>30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6">
        <f t="shared" si="3"/>
        <v>0</v>
      </c>
      <c r="D212" s="27" t="s">
        <v>30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6">
        <f t="shared" si="3"/>
        <v>0</v>
      </c>
      <c r="D213" s="27" t="s">
        <v>30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6">
        <f t="shared" si="3"/>
        <v>0</v>
      </c>
      <c r="D214" s="27" t="s">
        <v>30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6">
        <f t="shared" si="3"/>
        <v>0</v>
      </c>
      <c r="D215" s="27" t="s">
        <v>30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6">
        <f t="shared" si="3"/>
        <v>0</v>
      </c>
      <c r="D216" s="27" t="s">
        <v>30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6">
        <f t="shared" si="3"/>
        <v>0</v>
      </c>
      <c r="D217" s="27" t="s">
        <v>30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6">
        <f t="shared" si="3"/>
        <v>0</v>
      </c>
      <c r="D218" s="27" t="s">
        <v>30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6">
        <f t="shared" si="3"/>
        <v>0</v>
      </c>
      <c r="D219" s="27" t="s">
        <v>30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6">
        <f t="shared" si="3"/>
        <v>0</v>
      </c>
      <c r="D220" s="27" t="s">
        <v>30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6">
        <f t="shared" si="3"/>
        <v>0</v>
      </c>
      <c r="D221" s="27" t="s">
        <v>30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6">
        <f t="shared" si="3"/>
        <v>0</v>
      </c>
      <c r="D222" s="27" t="s">
        <v>30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6">
        <f t="shared" si="3"/>
        <v>0</v>
      </c>
      <c r="D223" s="27" t="s">
        <v>30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6">
        <f t="shared" si="3"/>
        <v>0</v>
      </c>
      <c r="D224" s="27" t="s">
        <v>30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6">
        <f t="shared" si="3"/>
        <v>0</v>
      </c>
      <c r="D225" s="27" t="s">
        <v>30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6">
        <f t="shared" si="3"/>
        <v>0</v>
      </c>
      <c r="D226" s="27" t="s">
        <v>30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6">
        <f t="shared" si="3"/>
        <v>0</v>
      </c>
      <c r="D227" s="27" t="s">
        <v>30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6">
        <f t="shared" si="3"/>
        <v>0</v>
      </c>
      <c r="D228" s="27" t="s">
        <v>30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6">
        <f t="shared" si="3"/>
        <v>0</v>
      </c>
      <c r="D229" s="27" t="s">
        <v>30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6">
        <f t="shared" si="3"/>
        <v>0</v>
      </c>
      <c r="D230" s="27" t="s">
        <v>30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6">
        <f t="shared" si="3"/>
        <v>0</v>
      </c>
      <c r="D231" s="27" t="s">
        <v>30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6">
        <f t="shared" si="3"/>
        <v>0</v>
      </c>
      <c r="D232" s="27" t="s">
        <v>30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6">
        <f t="shared" si="3"/>
        <v>0</v>
      </c>
      <c r="D233" s="27" t="s">
        <v>30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6">
        <f t="shared" si="3"/>
        <v>0</v>
      </c>
      <c r="D234" s="27" t="s">
        <v>30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6">
        <f t="shared" si="3"/>
        <v>0</v>
      </c>
      <c r="D235" s="27" t="s">
        <v>30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6">
        <f t="shared" si="3"/>
        <v>0</v>
      </c>
      <c r="D236" s="27" t="s">
        <v>30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6">
        <f t="shared" si="3"/>
        <v>0</v>
      </c>
      <c r="D237" s="27" t="s">
        <v>30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6">
        <f t="shared" si="3"/>
        <v>0</v>
      </c>
      <c r="D238" s="27" t="s">
        <v>30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6">
        <f t="shared" si="3"/>
        <v>0</v>
      </c>
      <c r="D239" s="27" t="s">
        <v>30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6">
        <f t="shared" si="3"/>
        <v>0</v>
      </c>
      <c r="D240" s="27" t="s">
        <v>30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6">
        <f t="shared" si="3"/>
        <v>0</v>
      </c>
      <c r="D241" s="27" t="s">
        <v>30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6">
        <f t="shared" si="3"/>
        <v>0</v>
      </c>
      <c r="D242" s="27" t="s">
        <v>30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6">
        <f t="shared" si="3"/>
        <v>0</v>
      </c>
      <c r="D243" s="27" t="s">
        <v>30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6">
        <f t="shared" si="3"/>
        <v>0</v>
      </c>
      <c r="D244" s="27" t="s">
        <v>30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6">
        <f t="shared" si="3"/>
        <v>0</v>
      </c>
      <c r="D245" s="27" t="s">
        <v>30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6">
        <f t="shared" si="3"/>
        <v>0</v>
      </c>
      <c r="D246" s="27" t="s">
        <v>30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6">
        <f t="shared" si="3"/>
        <v>0</v>
      </c>
      <c r="D247" s="27" t="s">
        <v>30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6">
        <f t="shared" si="3"/>
        <v>0</v>
      </c>
      <c r="D248" s="27" t="s">
        <v>30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6">
        <f t="shared" si="3"/>
        <v>0</v>
      </c>
      <c r="D249" s="27" t="s">
        <v>30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6">
        <f t="shared" si="3"/>
        <v>0</v>
      </c>
      <c r="D250" s="27" t="s">
        <v>30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6">
        <f t="shared" si="3"/>
        <v>0</v>
      </c>
      <c r="D251" s="27" t="s">
        <v>30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6">
        <f t="shared" si="3"/>
        <v>0</v>
      </c>
      <c r="D252" s="27" t="s">
        <v>30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6">
        <f t="shared" si="3"/>
        <v>0</v>
      </c>
      <c r="D253" s="27" t="s">
        <v>30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6">
        <f t="shared" si="3"/>
        <v>0</v>
      </c>
      <c r="D254" s="27" t="s">
        <v>30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6">
        <f t="shared" si="3"/>
        <v>0</v>
      </c>
      <c r="D255" s="27" t="s">
        <v>30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6">
        <f t="shared" si="3"/>
        <v>0</v>
      </c>
      <c r="D256" s="27" t="s">
        <v>30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6">
        <f t="shared" si="3"/>
        <v>0</v>
      </c>
      <c r="D257" s="27" t="s">
        <v>30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6">
        <f t="shared" si="3"/>
        <v>0</v>
      </c>
      <c r="D258" s="27" t="s">
        <v>30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6">
        <f t="shared" si="3"/>
        <v>0</v>
      </c>
      <c r="D259" s="27" t="s">
        <v>30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30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6">
        <f t="shared" si="4"/>
        <v>0</v>
      </c>
      <c r="D261" s="27" t="s">
        <v>30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6">
        <f t="shared" si="4"/>
        <v>0</v>
      </c>
      <c r="D262" s="27" t="s">
        <v>30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6">
        <f t="shared" si="4"/>
        <v>0</v>
      </c>
      <c r="D263" s="27" t="s">
        <v>30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6">
        <f t="shared" si="4"/>
        <v>0</v>
      </c>
      <c r="D264" s="27" t="s">
        <v>30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6">
        <f t="shared" si="4"/>
        <v>0</v>
      </c>
      <c r="D265" s="27" t="s">
        <v>30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6">
        <f t="shared" si="4"/>
        <v>0</v>
      </c>
      <c r="D266" s="27" t="s">
        <v>30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6">
        <f t="shared" si="4"/>
        <v>0</v>
      </c>
      <c r="D267" s="27" t="s">
        <v>30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6">
        <f t="shared" si="4"/>
        <v>0</v>
      </c>
      <c r="D268" s="27" t="s">
        <v>30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6">
        <f t="shared" si="4"/>
        <v>0</v>
      </c>
      <c r="D269" s="27" t="s">
        <v>30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6">
        <f t="shared" si="4"/>
        <v>0</v>
      </c>
      <c r="D270" s="27" t="s">
        <v>30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6">
        <f t="shared" si="4"/>
        <v>0</v>
      </c>
      <c r="D271" s="27" t="s">
        <v>30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6">
        <f t="shared" si="4"/>
        <v>0</v>
      </c>
      <c r="D272" s="27" t="s">
        <v>30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6">
        <f t="shared" si="4"/>
        <v>0</v>
      </c>
      <c r="D273" s="27" t="s">
        <v>30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6">
        <f t="shared" si="4"/>
        <v>0</v>
      </c>
      <c r="D274" s="27" t="s">
        <v>30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6">
        <f t="shared" si="4"/>
        <v>0</v>
      </c>
      <c r="D275" s="27" t="s">
        <v>30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6">
        <f t="shared" si="4"/>
        <v>0</v>
      </c>
      <c r="D276" s="27" t="s">
        <v>30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6">
        <f t="shared" si="4"/>
        <v>0</v>
      </c>
      <c r="D277" s="27" t="s">
        <v>30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6">
        <f t="shared" si="4"/>
        <v>0</v>
      </c>
      <c r="D278" s="27" t="s">
        <v>30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6">
        <f t="shared" si="4"/>
        <v>0</v>
      </c>
      <c r="D279" s="27" t="s">
        <v>30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6">
        <f t="shared" si="4"/>
        <v>0</v>
      </c>
      <c r="D280" s="27" t="s">
        <v>30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6">
        <f t="shared" si="4"/>
        <v>0</v>
      </c>
      <c r="D281" s="27" t="s">
        <v>30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30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30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30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30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30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30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30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30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30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30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30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30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30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30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30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30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30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30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30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30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30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30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30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30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30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30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30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30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30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30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30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30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30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30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30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30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30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30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30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30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30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30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30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30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30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30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30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30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30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30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30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30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30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30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30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30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30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30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30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30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30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30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30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30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30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30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30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30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30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30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30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30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30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30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30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30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30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30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30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30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30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30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30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30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30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30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30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30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30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30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30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30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30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30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30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30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30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30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30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30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30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30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30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30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30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30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30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30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30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30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30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30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30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30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30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30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30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30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30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30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30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30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30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30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30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30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30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30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30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30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30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30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30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30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30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30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30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30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30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30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30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30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30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30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30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30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30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30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30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30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30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30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30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30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30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30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30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30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30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30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30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30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30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30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30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30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30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30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30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30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30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30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30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30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30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30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30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30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30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30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30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30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30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30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30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30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30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30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30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30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30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30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30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30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30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30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30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30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30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30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30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30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30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30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30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30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30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30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30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30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30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30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30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30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30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30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30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30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30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30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30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30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30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30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30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30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30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30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30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30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30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30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30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30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30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30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30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30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30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30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30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30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30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30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30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30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30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30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30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30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30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30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30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30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30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30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30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30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30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30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30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30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30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30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30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30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30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30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30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30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30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30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30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30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30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30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30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30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30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30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30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30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30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30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30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30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30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30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30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30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30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30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30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30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30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30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30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30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30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30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30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30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30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30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30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30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30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30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30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30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30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30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30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30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30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30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30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30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30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30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30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30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30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30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30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30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30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30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30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30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30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30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30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30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30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30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30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30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30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30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30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30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30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30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30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30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30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30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30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30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30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30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30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30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30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30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30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30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30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30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30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30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30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30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30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30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30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30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30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30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30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30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30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30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30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30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30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30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30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30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30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30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30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30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30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30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30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30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30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30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30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30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30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30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30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30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30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30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30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30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30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30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30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30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30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30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30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30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30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30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30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30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30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30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30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30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30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30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30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30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30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30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30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30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30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30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30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30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30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30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30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30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30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30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30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30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30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30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30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30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30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30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30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30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30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30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30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30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30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30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30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30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30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30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30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30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30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30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30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30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30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30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30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30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30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30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30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30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30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30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30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30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30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30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30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30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30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30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30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30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30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30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30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30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30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30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30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30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30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30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30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30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30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30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30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30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30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30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30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30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30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30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30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30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30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30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30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30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30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30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30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30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30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30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30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30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30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30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30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30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30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30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30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30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30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30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30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30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30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30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30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30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30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30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30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30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30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30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30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30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30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30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30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30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30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30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30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30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30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30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30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30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30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30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30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30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30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30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30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30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30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30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30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30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30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30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30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30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30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30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30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30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30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30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30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30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30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30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30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30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30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30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30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30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30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30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30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30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30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30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30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30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30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30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30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30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30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30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30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30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30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30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30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30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30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30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30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30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30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30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30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30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30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30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30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30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30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30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30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30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30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30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30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30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30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30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30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30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30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30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30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30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30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30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30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30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30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30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30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30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30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30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30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30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30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30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30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30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30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30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30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30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30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30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30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30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30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30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30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30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30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30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30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30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30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30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30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30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30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30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30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30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30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30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30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30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30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30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30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30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30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30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30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30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30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30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30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30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30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30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30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30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30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30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30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30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30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30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30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30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30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30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30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30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30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30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30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30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30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30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30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30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30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30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30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30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30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30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30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30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30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F1" sqref="F$1:G$104857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97</v>
      </c>
      <c r="D1" s="19" t="s">
        <v>98</v>
      </c>
      <c r="E1" s="11" t="s">
        <v>3</v>
      </c>
      <c r="F1" s="11" t="s">
        <v>99</v>
      </c>
      <c r="G1" s="11" t="s">
        <v>100</v>
      </c>
      <c r="H1" s="11" t="s">
        <v>101</v>
      </c>
    </row>
    <row r="2" spans="1:10">
      <c r="A2" s="4"/>
      <c r="B2" s="4"/>
      <c r="C2" s="20" t="s">
        <v>102</v>
      </c>
      <c r="D2" s="20" t="s">
        <v>102</v>
      </c>
      <c r="E2" s="11" t="s">
        <v>103</v>
      </c>
      <c r="F2" s="12" t="s">
        <v>102</v>
      </c>
      <c r="G2" s="12" t="s">
        <v>102</v>
      </c>
      <c r="H2" s="21">
        <v>3</v>
      </c>
      <c r="J2" s="18" t="s">
        <v>27</v>
      </c>
    </row>
    <row r="3" spans="1:10">
      <c r="A3" s="15" t="s">
        <v>28</v>
      </c>
      <c r="B3" s="16" t="s">
        <v>29</v>
      </c>
      <c r="C3" s="17">
        <v>0</v>
      </c>
      <c r="D3" s="14" t="s">
        <v>104</v>
      </c>
      <c r="E3" s="22" t="s">
        <v>30</v>
      </c>
      <c r="F3" s="17">
        <v>60</v>
      </c>
      <c r="G3" s="17">
        <v>0</v>
      </c>
      <c r="H3" s="12">
        <f>IF(OR(D3="合格",D3=""),F3+G3/20,0)</f>
        <v>60</v>
      </c>
      <c r="J3" s="3" t="s">
        <v>31</v>
      </c>
    </row>
    <row r="4" spans="1:10">
      <c r="A4" s="15" t="s">
        <v>32</v>
      </c>
      <c r="B4" s="16" t="s">
        <v>33</v>
      </c>
      <c r="C4" s="17">
        <v>0</v>
      </c>
      <c r="D4" s="14" t="s">
        <v>104</v>
      </c>
      <c r="E4" s="22" t="s">
        <v>30</v>
      </c>
      <c r="F4" s="17">
        <v>72</v>
      </c>
      <c r="G4" s="17">
        <v>100</v>
      </c>
      <c r="H4" s="12">
        <f t="shared" ref="H4:H67" si="0">IF(OR(D4="合格",D4=""),F4+G4/20,0)</f>
        <v>77</v>
      </c>
      <c r="J4" s="3" t="s">
        <v>34</v>
      </c>
    </row>
    <row r="5" spans="1:10">
      <c r="A5" s="15" t="s">
        <v>35</v>
      </c>
      <c r="B5" s="16" t="s">
        <v>36</v>
      </c>
      <c r="C5" s="17">
        <v>-0.5</v>
      </c>
      <c r="D5" s="14" t="s">
        <v>104</v>
      </c>
      <c r="E5" s="22" t="s">
        <v>30</v>
      </c>
      <c r="F5" s="17">
        <v>60</v>
      </c>
      <c r="G5" s="17">
        <v>0</v>
      </c>
      <c r="H5" s="12">
        <f t="shared" si="0"/>
        <v>60</v>
      </c>
      <c r="J5" s="2" t="s">
        <v>37</v>
      </c>
    </row>
    <row r="6" spans="1:10">
      <c r="A6" s="15" t="s">
        <v>38</v>
      </c>
      <c r="B6" s="16" t="s">
        <v>39</v>
      </c>
      <c r="C6" s="17">
        <v>0</v>
      </c>
      <c r="D6" s="14" t="s">
        <v>104</v>
      </c>
      <c r="E6" s="22" t="s">
        <v>30</v>
      </c>
      <c r="F6" s="17">
        <v>60</v>
      </c>
      <c r="G6" s="17">
        <v>0</v>
      </c>
      <c r="H6" s="12">
        <f t="shared" si="0"/>
        <v>60</v>
      </c>
      <c r="J6" s="3" t="s">
        <v>40</v>
      </c>
    </row>
    <row r="7" spans="1:8">
      <c r="A7" s="15" t="s">
        <v>41</v>
      </c>
      <c r="B7" s="16" t="s">
        <v>42</v>
      </c>
      <c r="C7" s="17">
        <v>0</v>
      </c>
      <c r="D7" s="14" t="s">
        <v>104</v>
      </c>
      <c r="E7" s="22" t="s">
        <v>30</v>
      </c>
      <c r="F7" s="17">
        <v>62</v>
      </c>
      <c r="G7" s="17">
        <v>100</v>
      </c>
      <c r="H7" s="12">
        <f t="shared" si="0"/>
        <v>67</v>
      </c>
    </row>
    <row r="8" spans="1:8">
      <c r="A8" s="15" t="s">
        <v>43</v>
      </c>
      <c r="B8" s="16" t="s">
        <v>44</v>
      </c>
      <c r="C8" s="17">
        <v>0</v>
      </c>
      <c r="D8" s="14" t="s">
        <v>104</v>
      </c>
      <c r="E8" s="22" t="s">
        <v>30</v>
      </c>
      <c r="F8" s="17">
        <v>72</v>
      </c>
      <c r="G8" s="17">
        <v>100</v>
      </c>
      <c r="H8" s="12">
        <f t="shared" si="0"/>
        <v>77</v>
      </c>
    </row>
    <row r="9" spans="1:8">
      <c r="A9" s="16" t="s">
        <v>45</v>
      </c>
      <c r="B9" s="16" t="s">
        <v>46</v>
      </c>
      <c r="C9" s="17">
        <v>-0.5</v>
      </c>
      <c r="D9" s="14" t="s">
        <v>104</v>
      </c>
      <c r="E9" s="22" t="s">
        <v>30</v>
      </c>
      <c r="F9" s="17">
        <v>60</v>
      </c>
      <c r="G9" s="17">
        <v>0</v>
      </c>
      <c r="H9" s="12">
        <f t="shared" si="0"/>
        <v>60</v>
      </c>
    </row>
    <row r="10" spans="1:8">
      <c r="A10" s="15" t="s">
        <v>47</v>
      </c>
      <c r="B10" s="16" t="s">
        <v>48</v>
      </c>
      <c r="C10" s="17">
        <v>0</v>
      </c>
      <c r="D10" s="14" t="s">
        <v>104</v>
      </c>
      <c r="E10" s="22" t="s">
        <v>30</v>
      </c>
      <c r="F10" s="17">
        <v>60</v>
      </c>
      <c r="G10" s="17">
        <v>0</v>
      </c>
      <c r="H10" s="12">
        <f t="shared" si="0"/>
        <v>60</v>
      </c>
    </row>
    <row r="11" spans="1:8">
      <c r="A11" s="15" t="s">
        <v>49</v>
      </c>
      <c r="B11" s="16" t="s">
        <v>50</v>
      </c>
      <c r="C11" s="17">
        <v>0</v>
      </c>
      <c r="D11" s="14" t="s">
        <v>104</v>
      </c>
      <c r="E11" s="22" t="s">
        <v>30</v>
      </c>
      <c r="F11" s="17">
        <v>62</v>
      </c>
      <c r="G11" s="17">
        <v>100</v>
      </c>
      <c r="H11" s="12">
        <f t="shared" si="0"/>
        <v>67</v>
      </c>
    </row>
    <row r="12" spans="1:8">
      <c r="A12" s="15" t="s">
        <v>51</v>
      </c>
      <c r="B12" s="16" t="s">
        <v>52</v>
      </c>
      <c r="C12" s="17">
        <v>0</v>
      </c>
      <c r="D12" s="14" t="s">
        <v>104</v>
      </c>
      <c r="E12" s="22" t="s">
        <v>30</v>
      </c>
      <c r="F12" s="17">
        <v>60</v>
      </c>
      <c r="G12" s="17">
        <v>0</v>
      </c>
      <c r="H12" s="12">
        <f t="shared" si="0"/>
        <v>60</v>
      </c>
    </row>
    <row r="13" spans="1:8">
      <c r="A13" s="15" t="s">
        <v>53</v>
      </c>
      <c r="B13" s="16" t="s">
        <v>54</v>
      </c>
      <c r="C13" s="17">
        <v>-0.5</v>
      </c>
      <c r="D13" s="14" t="s">
        <v>104</v>
      </c>
      <c r="E13" s="22" t="s">
        <v>30</v>
      </c>
      <c r="F13" s="17">
        <v>60</v>
      </c>
      <c r="G13" s="17">
        <v>0</v>
      </c>
      <c r="H13" s="12">
        <f t="shared" si="0"/>
        <v>60</v>
      </c>
    </row>
    <row r="14" spans="1:8">
      <c r="A14" s="15" t="s">
        <v>55</v>
      </c>
      <c r="B14" s="16" t="s">
        <v>56</v>
      </c>
      <c r="C14" s="17">
        <v>0</v>
      </c>
      <c r="D14" s="14" t="s">
        <v>104</v>
      </c>
      <c r="E14" s="22" t="s">
        <v>30</v>
      </c>
      <c r="F14" s="17">
        <v>60</v>
      </c>
      <c r="G14" s="17">
        <v>0</v>
      </c>
      <c r="H14" s="12">
        <f t="shared" si="0"/>
        <v>60</v>
      </c>
    </row>
    <row r="15" spans="1:8">
      <c r="A15" s="15" t="s">
        <v>57</v>
      </c>
      <c r="B15" s="16" t="s">
        <v>58</v>
      </c>
      <c r="C15" s="17">
        <v>0</v>
      </c>
      <c r="D15" s="14" t="s">
        <v>104</v>
      </c>
      <c r="E15" s="22" t="s">
        <v>30</v>
      </c>
      <c r="F15" s="17">
        <v>60</v>
      </c>
      <c r="G15" s="17">
        <v>0</v>
      </c>
      <c r="H15" s="12">
        <f t="shared" si="0"/>
        <v>60</v>
      </c>
    </row>
    <row r="16" spans="1:8">
      <c r="A16" s="15" t="s">
        <v>59</v>
      </c>
      <c r="B16" s="16" t="s">
        <v>60</v>
      </c>
      <c r="C16" s="17">
        <v>0</v>
      </c>
      <c r="D16" s="14" t="s">
        <v>104</v>
      </c>
      <c r="E16" s="22" t="s">
        <v>30</v>
      </c>
      <c r="F16" s="17">
        <v>60</v>
      </c>
      <c r="G16" s="17">
        <v>0</v>
      </c>
      <c r="H16" s="12">
        <f t="shared" si="0"/>
        <v>60</v>
      </c>
    </row>
    <row r="17" spans="1:8">
      <c r="A17" s="15" t="s">
        <v>61</v>
      </c>
      <c r="B17" s="16" t="s">
        <v>62</v>
      </c>
      <c r="C17" s="17">
        <v>0</v>
      </c>
      <c r="D17" s="14" t="s">
        <v>104</v>
      </c>
      <c r="E17" s="22" t="s">
        <v>30</v>
      </c>
      <c r="F17" s="17">
        <v>60</v>
      </c>
      <c r="G17" s="17">
        <v>0</v>
      </c>
      <c r="H17" s="12">
        <f t="shared" si="0"/>
        <v>60</v>
      </c>
    </row>
    <row r="18" spans="1:8">
      <c r="A18" s="15" t="s">
        <v>63</v>
      </c>
      <c r="B18" s="16" t="s">
        <v>64</v>
      </c>
      <c r="C18" s="17">
        <v>0</v>
      </c>
      <c r="D18" s="14" t="s">
        <v>104</v>
      </c>
      <c r="E18" s="22" t="s">
        <v>30</v>
      </c>
      <c r="F18" s="17">
        <v>60</v>
      </c>
      <c r="G18" s="17">
        <v>0</v>
      </c>
      <c r="H18" s="12">
        <f t="shared" si="0"/>
        <v>60</v>
      </c>
    </row>
    <row r="19" spans="1:8">
      <c r="A19" s="15" t="s">
        <v>65</v>
      </c>
      <c r="B19" s="16" t="s">
        <v>66</v>
      </c>
      <c r="C19" s="17">
        <v>0</v>
      </c>
      <c r="D19" s="14" t="s">
        <v>104</v>
      </c>
      <c r="E19" s="22" t="s">
        <v>30</v>
      </c>
      <c r="F19" s="17">
        <v>60</v>
      </c>
      <c r="G19" s="17">
        <v>0</v>
      </c>
      <c r="H19" s="12">
        <f t="shared" si="0"/>
        <v>60</v>
      </c>
    </row>
    <row r="20" spans="1:8">
      <c r="A20" s="15" t="s">
        <v>67</v>
      </c>
      <c r="B20" s="16" t="s">
        <v>68</v>
      </c>
      <c r="C20" s="17">
        <v>0</v>
      </c>
      <c r="D20" s="14" t="s">
        <v>104</v>
      </c>
      <c r="E20" s="22" t="s">
        <v>30</v>
      </c>
      <c r="F20" s="17">
        <v>60</v>
      </c>
      <c r="G20" s="17">
        <v>0</v>
      </c>
      <c r="H20" s="12">
        <f t="shared" si="0"/>
        <v>60</v>
      </c>
    </row>
    <row r="21" spans="1:8">
      <c r="A21" s="15" t="s">
        <v>69</v>
      </c>
      <c r="B21" s="16" t="s">
        <v>70</v>
      </c>
      <c r="C21" s="17">
        <v>0</v>
      </c>
      <c r="D21" s="14" t="s">
        <v>104</v>
      </c>
      <c r="E21" s="22" t="s">
        <v>30</v>
      </c>
      <c r="F21" s="17">
        <v>60</v>
      </c>
      <c r="G21" s="17">
        <v>0</v>
      </c>
      <c r="H21" s="12">
        <f t="shared" si="0"/>
        <v>60</v>
      </c>
    </row>
    <row r="22" spans="1:8">
      <c r="A22" s="15" t="s">
        <v>71</v>
      </c>
      <c r="B22" s="16" t="s">
        <v>72</v>
      </c>
      <c r="C22" s="14">
        <v>0</v>
      </c>
      <c r="D22" s="14" t="s">
        <v>104</v>
      </c>
      <c r="E22" s="22" t="s">
        <v>30</v>
      </c>
      <c r="F22" s="14">
        <v>60</v>
      </c>
      <c r="G22" s="17">
        <v>0</v>
      </c>
      <c r="H22" s="12">
        <f t="shared" si="0"/>
        <v>60</v>
      </c>
    </row>
    <row r="23" spans="1:8">
      <c r="A23" s="15" t="s">
        <v>73</v>
      </c>
      <c r="B23" s="16" t="s">
        <v>74</v>
      </c>
      <c r="C23" s="14">
        <v>0</v>
      </c>
      <c r="D23" s="14" t="s">
        <v>104</v>
      </c>
      <c r="E23" s="22" t="s">
        <v>30</v>
      </c>
      <c r="F23" s="14">
        <v>62</v>
      </c>
      <c r="G23" s="17">
        <v>100</v>
      </c>
      <c r="H23" s="12">
        <f t="shared" si="0"/>
        <v>67</v>
      </c>
    </row>
    <row r="24" spans="1:8">
      <c r="A24" s="13" t="s">
        <v>75</v>
      </c>
      <c r="B24" s="14" t="s">
        <v>76</v>
      </c>
      <c r="C24" s="14">
        <v>0</v>
      </c>
      <c r="D24" s="14" t="s">
        <v>104</v>
      </c>
      <c r="E24" s="22" t="s">
        <v>30</v>
      </c>
      <c r="F24" s="14">
        <v>60</v>
      </c>
      <c r="G24" s="17">
        <v>0</v>
      </c>
      <c r="H24" s="12">
        <f t="shared" si="0"/>
        <v>60</v>
      </c>
    </row>
    <row r="25" spans="1:8">
      <c r="A25" s="13" t="s">
        <v>77</v>
      </c>
      <c r="B25" s="14" t="s">
        <v>78</v>
      </c>
      <c r="C25" s="14">
        <v>0</v>
      </c>
      <c r="D25" s="14" t="s">
        <v>104</v>
      </c>
      <c r="E25" s="22" t="s">
        <v>30</v>
      </c>
      <c r="F25" s="14">
        <v>60</v>
      </c>
      <c r="G25" s="17">
        <v>0</v>
      </c>
      <c r="H25" s="12">
        <f t="shared" si="0"/>
        <v>60</v>
      </c>
    </row>
    <row r="26" spans="1:8">
      <c r="A26" s="13" t="s">
        <v>79</v>
      </c>
      <c r="B26" s="14" t="s">
        <v>80</v>
      </c>
      <c r="C26" s="14">
        <v>0</v>
      </c>
      <c r="D26" s="14" t="s">
        <v>104</v>
      </c>
      <c r="E26" s="22" t="s">
        <v>30</v>
      </c>
      <c r="F26" s="14">
        <v>60</v>
      </c>
      <c r="G26" s="17">
        <v>0</v>
      </c>
      <c r="H26" s="12">
        <f t="shared" si="0"/>
        <v>60</v>
      </c>
    </row>
    <row r="27" spans="1:8">
      <c r="A27" s="13" t="s">
        <v>81</v>
      </c>
      <c r="B27" s="14" t="s">
        <v>82</v>
      </c>
      <c r="C27" s="14">
        <v>-0.5</v>
      </c>
      <c r="D27" s="14" t="s">
        <v>104</v>
      </c>
      <c r="E27" s="22" t="s">
        <v>30</v>
      </c>
      <c r="F27" s="14">
        <v>60</v>
      </c>
      <c r="G27" s="17">
        <v>0</v>
      </c>
      <c r="H27" s="12">
        <f t="shared" si="0"/>
        <v>60</v>
      </c>
    </row>
    <row r="28" spans="1:8">
      <c r="A28" s="13" t="s">
        <v>83</v>
      </c>
      <c r="B28" s="14" t="s">
        <v>84</v>
      </c>
      <c r="C28" s="14">
        <v>0</v>
      </c>
      <c r="D28" s="14" t="s">
        <v>104</v>
      </c>
      <c r="E28" s="22" t="s">
        <v>30</v>
      </c>
      <c r="F28" s="14">
        <v>60</v>
      </c>
      <c r="G28" s="17">
        <v>0</v>
      </c>
      <c r="H28" s="12">
        <f t="shared" si="0"/>
        <v>60</v>
      </c>
    </row>
    <row r="29" spans="1:8">
      <c r="A29" s="13" t="s">
        <v>85</v>
      </c>
      <c r="B29" s="14" t="s">
        <v>86</v>
      </c>
      <c r="C29" s="14">
        <v>0</v>
      </c>
      <c r="D29" s="14" t="s">
        <v>104</v>
      </c>
      <c r="E29" s="22" t="s">
        <v>30</v>
      </c>
      <c r="F29" s="14">
        <v>76.5</v>
      </c>
      <c r="G29" s="17">
        <v>100</v>
      </c>
      <c r="H29" s="12">
        <f t="shared" si="0"/>
        <v>81.5</v>
      </c>
    </row>
    <row r="30" spans="1:8">
      <c r="A30" s="13" t="s">
        <v>87</v>
      </c>
      <c r="B30" s="14" t="s">
        <v>88</v>
      </c>
      <c r="C30" s="14">
        <v>0</v>
      </c>
      <c r="D30" s="14" t="s">
        <v>104</v>
      </c>
      <c r="E30" s="22" t="s">
        <v>30</v>
      </c>
      <c r="F30" s="14">
        <v>60</v>
      </c>
      <c r="G30" s="17">
        <v>0</v>
      </c>
      <c r="H30" s="12">
        <f t="shared" si="0"/>
        <v>60</v>
      </c>
    </row>
    <row r="31" spans="1:8">
      <c r="A31" s="13" t="s">
        <v>89</v>
      </c>
      <c r="B31" s="14" t="s">
        <v>90</v>
      </c>
      <c r="C31" s="14">
        <v>0</v>
      </c>
      <c r="D31" s="14" t="s">
        <v>104</v>
      </c>
      <c r="E31" s="22" t="s">
        <v>30</v>
      </c>
      <c r="F31" s="14">
        <v>60</v>
      </c>
      <c r="G31" s="17">
        <v>0</v>
      </c>
      <c r="H31" s="12">
        <f t="shared" si="0"/>
        <v>60</v>
      </c>
    </row>
    <row r="32" spans="1:8">
      <c r="A32" s="13" t="s">
        <v>91</v>
      </c>
      <c r="B32" s="14" t="s">
        <v>92</v>
      </c>
      <c r="C32" s="14">
        <v>0</v>
      </c>
      <c r="D32" s="14" t="s">
        <v>104</v>
      </c>
      <c r="E32" s="22" t="s">
        <v>30</v>
      </c>
      <c r="F32" s="14">
        <v>72</v>
      </c>
      <c r="G32" s="17">
        <v>100</v>
      </c>
      <c r="H32" s="12">
        <f t="shared" si="0"/>
        <v>77</v>
      </c>
    </row>
    <row r="33" spans="1:8">
      <c r="A33" s="13" t="s">
        <v>93</v>
      </c>
      <c r="B33" s="14" t="s">
        <v>94</v>
      </c>
      <c r="C33" s="14">
        <v>0</v>
      </c>
      <c r="D33" s="14" t="s">
        <v>104</v>
      </c>
      <c r="E33" s="22" t="s">
        <v>30</v>
      </c>
      <c r="F33" s="14">
        <v>60</v>
      </c>
      <c r="G33" s="17">
        <v>0</v>
      </c>
      <c r="H33" s="12">
        <f t="shared" si="0"/>
        <v>60</v>
      </c>
    </row>
    <row r="34" spans="1:8">
      <c r="A34" s="13" t="s">
        <v>95</v>
      </c>
      <c r="B34" s="14" t="s">
        <v>96</v>
      </c>
      <c r="C34" s="14">
        <v>0</v>
      </c>
      <c r="D34" s="14" t="s">
        <v>104</v>
      </c>
      <c r="E34" s="22" t="s">
        <v>30</v>
      </c>
      <c r="F34" s="14">
        <v>60</v>
      </c>
      <c r="G34" s="17">
        <v>0</v>
      </c>
      <c r="H34" s="12">
        <f t="shared" si="0"/>
        <v>60</v>
      </c>
    </row>
    <row r="35" spans="1:8">
      <c r="A35" s="13">
        <v>20173371105</v>
      </c>
      <c r="B35" s="14" t="s">
        <v>105</v>
      </c>
      <c r="C35" s="14">
        <v>0</v>
      </c>
      <c r="D35" s="14" t="s">
        <v>104</v>
      </c>
      <c r="E35" s="22" t="s">
        <v>30</v>
      </c>
      <c r="F35" s="14">
        <v>60</v>
      </c>
      <c r="G35" s="17">
        <v>0</v>
      </c>
      <c r="H35" s="12">
        <f t="shared" si="0"/>
        <v>60</v>
      </c>
    </row>
    <row r="36" spans="1:8">
      <c r="A36" s="13"/>
      <c r="B36" s="14"/>
      <c r="C36" s="14"/>
      <c r="D36" s="14"/>
      <c r="E36" s="22" t="s">
        <v>30</v>
      </c>
      <c r="F36" s="14"/>
      <c r="G36" s="17"/>
      <c r="H36" s="12">
        <f t="shared" si="0"/>
        <v>0</v>
      </c>
    </row>
    <row r="37" spans="1:8">
      <c r="A37" s="13"/>
      <c r="B37" s="14"/>
      <c r="C37" s="14"/>
      <c r="D37" s="14"/>
      <c r="E37" s="22" t="s">
        <v>30</v>
      </c>
      <c r="F37" s="14"/>
      <c r="G37" s="17"/>
      <c r="H37" s="12">
        <f t="shared" si="0"/>
        <v>0</v>
      </c>
    </row>
    <row r="38" spans="1:8">
      <c r="A38" s="13"/>
      <c r="B38" s="14"/>
      <c r="C38" s="14"/>
      <c r="D38" s="14"/>
      <c r="E38" s="22" t="s">
        <v>30</v>
      </c>
      <c r="F38" s="14"/>
      <c r="G38" s="17"/>
      <c r="H38" s="12">
        <f t="shared" si="0"/>
        <v>0</v>
      </c>
    </row>
    <row r="39" spans="1:8">
      <c r="A39" s="13"/>
      <c r="B39" s="14"/>
      <c r="C39" s="14"/>
      <c r="D39" s="14"/>
      <c r="E39" s="22" t="s">
        <v>30</v>
      </c>
      <c r="F39" s="14"/>
      <c r="G39" s="17"/>
      <c r="H39" s="12">
        <f t="shared" si="0"/>
        <v>0</v>
      </c>
    </row>
    <row r="40" spans="1:8">
      <c r="A40" s="14"/>
      <c r="B40" s="14"/>
      <c r="C40" s="14"/>
      <c r="D40" s="14"/>
      <c r="E40" s="22" t="s">
        <v>30</v>
      </c>
      <c r="F40" s="14"/>
      <c r="G40" s="14"/>
      <c r="H40" s="12">
        <f t="shared" si="0"/>
        <v>0</v>
      </c>
    </row>
    <row r="41" spans="1:8">
      <c r="A41" s="14"/>
      <c r="B41" s="14"/>
      <c r="C41" s="14"/>
      <c r="D41" s="14"/>
      <c r="E41" s="22" t="s">
        <v>30</v>
      </c>
      <c r="F41" s="14"/>
      <c r="G41" s="14"/>
      <c r="H41" s="12">
        <f t="shared" si="0"/>
        <v>0</v>
      </c>
    </row>
    <row r="42" spans="1:8">
      <c r="A42" s="14"/>
      <c r="B42" s="14"/>
      <c r="C42" s="14"/>
      <c r="D42" s="14"/>
      <c r="E42" s="22" t="s">
        <v>30</v>
      </c>
      <c r="F42" s="14"/>
      <c r="G42" s="14"/>
      <c r="H42" s="12">
        <f t="shared" si="0"/>
        <v>0</v>
      </c>
    </row>
    <row r="43" spans="1:8">
      <c r="A43" s="14"/>
      <c r="B43" s="14"/>
      <c r="C43" s="14"/>
      <c r="D43" s="14"/>
      <c r="E43" s="22" t="s">
        <v>30</v>
      </c>
      <c r="F43" s="14"/>
      <c r="G43" s="14"/>
      <c r="H43" s="12">
        <f t="shared" si="0"/>
        <v>0</v>
      </c>
    </row>
    <row r="44" spans="1:8">
      <c r="A44" s="14"/>
      <c r="B44" s="14"/>
      <c r="C44" s="14"/>
      <c r="D44" s="14"/>
      <c r="E44" s="22" t="s">
        <v>30</v>
      </c>
      <c r="F44" s="14"/>
      <c r="G44" s="14"/>
      <c r="H44" s="12">
        <f t="shared" si="0"/>
        <v>0</v>
      </c>
    </row>
    <row r="45" spans="1:8">
      <c r="A45" s="14"/>
      <c r="B45" s="14"/>
      <c r="C45" s="14"/>
      <c r="D45" s="14"/>
      <c r="E45" s="22" t="s">
        <v>30</v>
      </c>
      <c r="F45" s="14"/>
      <c r="G45" s="14"/>
      <c r="H45" s="12">
        <f t="shared" si="0"/>
        <v>0</v>
      </c>
    </row>
    <row r="46" spans="1:8">
      <c r="A46" s="14"/>
      <c r="B46" s="14"/>
      <c r="C46" s="14"/>
      <c r="D46" s="14"/>
      <c r="E46" s="22" t="s">
        <v>30</v>
      </c>
      <c r="F46" s="14"/>
      <c r="G46" s="14"/>
      <c r="H46" s="12">
        <f t="shared" si="0"/>
        <v>0</v>
      </c>
    </row>
    <row r="47" spans="1:8">
      <c r="A47" s="14"/>
      <c r="B47" s="14"/>
      <c r="C47" s="14"/>
      <c r="D47" s="14"/>
      <c r="E47" s="22" t="s">
        <v>30</v>
      </c>
      <c r="F47" s="14"/>
      <c r="G47" s="14"/>
      <c r="H47" s="12">
        <f t="shared" si="0"/>
        <v>0</v>
      </c>
    </row>
    <row r="48" spans="1:8">
      <c r="A48" s="14"/>
      <c r="B48" s="14"/>
      <c r="C48" s="14"/>
      <c r="D48" s="14"/>
      <c r="E48" s="22" t="s">
        <v>30</v>
      </c>
      <c r="F48" s="14"/>
      <c r="G48" s="14"/>
      <c r="H48" s="12">
        <f t="shared" si="0"/>
        <v>0</v>
      </c>
    </row>
    <row r="49" spans="1:8">
      <c r="A49" s="14"/>
      <c r="B49" s="14"/>
      <c r="C49" s="14"/>
      <c r="D49" s="14"/>
      <c r="E49" s="22" t="s">
        <v>30</v>
      </c>
      <c r="F49" s="14"/>
      <c r="G49" s="14"/>
      <c r="H49" s="12">
        <f t="shared" si="0"/>
        <v>0</v>
      </c>
    </row>
    <row r="50" spans="1:8">
      <c r="A50" s="14"/>
      <c r="B50" s="14"/>
      <c r="C50" s="14"/>
      <c r="D50" s="14"/>
      <c r="E50" s="22" t="s">
        <v>30</v>
      </c>
      <c r="F50" s="14"/>
      <c r="G50" s="14"/>
      <c r="H50" s="12">
        <f t="shared" si="0"/>
        <v>0</v>
      </c>
    </row>
    <row r="51" spans="1:8">
      <c r="A51" s="14"/>
      <c r="B51" s="14"/>
      <c r="C51" s="14"/>
      <c r="D51" s="14"/>
      <c r="E51" s="22" t="s">
        <v>30</v>
      </c>
      <c r="F51" s="14"/>
      <c r="G51" s="14"/>
      <c r="H51" s="12">
        <f t="shared" si="0"/>
        <v>0</v>
      </c>
    </row>
    <row r="52" spans="1:8">
      <c r="A52" s="14"/>
      <c r="B52" s="14"/>
      <c r="C52" s="14"/>
      <c r="D52" s="14"/>
      <c r="E52" s="22" t="s">
        <v>30</v>
      </c>
      <c r="F52" s="14"/>
      <c r="G52" s="14"/>
      <c r="H52" s="12">
        <f t="shared" si="0"/>
        <v>0</v>
      </c>
    </row>
    <row r="53" spans="1:8">
      <c r="A53" s="14"/>
      <c r="B53" s="14"/>
      <c r="C53" s="14"/>
      <c r="D53" s="14"/>
      <c r="E53" s="22" t="s">
        <v>30</v>
      </c>
      <c r="F53" s="14"/>
      <c r="G53" s="14"/>
      <c r="H53" s="12">
        <f t="shared" si="0"/>
        <v>0</v>
      </c>
    </row>
    <row r="54" spans="1:8">
      <c r="A54" s="14"/>
      <c r="B54" s="14"/>
      <c r="C54" s="14"/>
      <c r="D54" s="14"/>
      <c r="E54" s="22" t="s">
        <v>30</v>
      </c>
      <c r="F54" s="14"/>
      <c r="G54" s="14"/>
      <c r="H54" s="12">
        <f t="shared" si="0"/>
        <v>0</v>
      </c>
    </row>
    <row r="55" spans="1:8">
      <c r="A55" s="14"/>
      <c r="B55" s="14"/>
      <c r="C55" s="14"/>
      <c r="D55" s="14"/>
      <c r="E55" s="22" t="s">
        <v>30</v>
      </c>
      <c r="F55" s="14"/>
      <c r="G55" s="14"/>
      <c r="H55" s="12">
        <f t="shared" si="0"/>
        <v>0</v>
      </c>
    </row>
    <row r="56" spans="1:8">
      <c r="A56" s="14"/>
      <c r="B56" s="14"/>
      <c r="C56" s="14"/>
      <c r="D56" s="14"/>
      <c r="E56" s="22" t="s">
        <v>30</v>
      </c>
      <c r="F56" s="14"/>
      <c r="G56" s="14"/>
      <c r="H56" s="12">
        <f t="shared" si="0"/>
        <v>0</v>
      </c>
    </row>
    <row r="57" spans="1:8">
      <c r="A57" s="14"/>
      <c r="B57" s="14"/>
      <c r="C57" s="14"/>
      <c r="D57" s="14"/>
      <c r="E57" s="22" t="s">
        <v>30</v>
      </c>
      <c r="F57" s="14"/>
      <c r="G57" s="14"/>
      <c r="H57" s="12">
        <f t="shared" si="0"/>
        <v>0</v>
      </c>
    </row>
    <row r="58" spans="1:8">
      <c r="A58" s="14"/>
      <c r="B58" s="14"/>
      <c r="C58" s="14"/>
      <c r="D58" s="14"/>
      <c r="E58" s="22" t="s">
        <v>30</v>
      </c>
      <c r="F58" s="14"/>
      <c r="G58" s="14"/>
      <c r="H58" s="12">
        <f t="shared" si="0"/>
        <v>0</v>
      </c>
    </row>
    <row r="59" spans="1:8">
      <c r="A59" s="14"/>
      <c r="B59" s="14"/>
      <c r="C59" s="14"/>
      <c r="D59" s="14"/>
      <c r="E59" s="22" t="s">
        <v>30</v>
      </c>
      <c r="F59" s="14"/>
      <c r="G59" s="14"/>
      <c r="H59" s="12">
        <f t="shared" si="0"/>
        <v>0</v>
      </c>
    </row>
    <row r="60" spans="1:8">
      <c r="A60" s="14"/>
      <c r="B60" s="14"/>
      <c r="C60" s="14"/>
      <c r="D60" s="14"/>
      <c r="E60" s="22" t="s">
        <v>30</v>
      </c>
      <c r="F60" s="14"/>
      <c r="G60" s="14"/>
      <c r="H60" s="12">
        <f t="shared" si="0"/>
        <v>0</v>
      </c>
    </row>
    <row r="61" spans="1:8">
      <c r="A61" s="14"/>
      <c r="B61" s="14"/>
      <c r="C61" s="14"/>
      <c r="D61" s="14"/>
      <c r="E61" s="22" t="s">
        <v>30</v>
      </c>
      <c r="F61" s="14"/>
      <c r="G61" s="14"/>
      <c r="H61" s="12">
        <f t="shared" si="0"/>
        <v>0</v>
      </c>
    </row>
    <row r="62" spans="1:8">
      <c r="A62" s="14"/>
      <c r="B62" s="14"/>
      <c r="C62" s="14"/>
      <c r="D62" s="14"/>
      <c r="E62" s="22" t="s">
        <v>30</v>
      </c>
      <c r="F62" s="14"/>
      <c r="G62" s="14"/>
      <c r="H62" s="12">
        <f t="shared" si="0"/>
        <v>0</v>
      </c>
    </row>
    <row r="63" spans="1:8">
      <c r="A63" s="14"/>
      <c r="B63" s="14"/>
      <c r="C63" s="14"/>
      <c r="D63" s="14"/>
      <c r="E63" s="22" t="s">
        <v>30</v>
      </c>
      <c r="F63" s="14"/>
      <c r="G63" s="14"/>
      <c r="H63" s="12">
        <f t="shared" si="0"/>
        <v>0</v>
      </c>
    </row>
    <row r="64" spans="1:8">
      <c r="A64" s="14"/>
      <c r="B64" s="14"/>
      <c r="C64" s="14"/>
      <c r="D64" s="14"/>
      <c r="E64" s="22" t="s">
        <v>30</v>
      </c>
      <c r="F64" s="14"/>
      <c r="G64" s="14"/>
      <c r="H64" s="12">
        <f t="shared" si="0"/>
        <v>0</v>
      </c>
    </row>
    <row r="65" spans="1:8">
      <c r="A65" s="14"/>
      <c r="B65" s="14"/>
      <c r="C65" s="14"/>
      <c r="D65" s="14"/>
      <c r="E65" s="22" t="s">
        <v>30</v>
      </c>
      <c r="F65" s="14"/>
      <c r="G65" s="14"/>
      <c r="H65" s="12">
        <f t="shared" si="0"/>
        <v>0</v>
      </c>
    </row>
    <row r="66" spans="1:8">
      <c r="A66" s="14"/>
      <c r="B66" s="14"/>
      <c r="C66" s="14"/>
      <c r="D66" s="14"/>
      <c r="E66" s="22" t="s">
        <v>30</v>
      </c>
      <c r="F66" s="14"/>
      <c r="G66" s="14"/>
      <c r="H66" s="12">
        <f t="shared" si="0"/>
        <v>0</v>
      </c>
    </row>
    <row r="67" spans="1:8">
      <c r="A67" s="14"/>
      <c r="B67" s="14"/>
      <c r="C67" s="14"/>
      <c r="D67" s="14"/>
      <c r="E67" s="22" t="s">
        <v>30</v>
      </c>
      <c r="F67" s="14"/>
      <c r="G67" s="14"/>
      <c r="H67" s="12">
        <f t="shared" si="0"/>
        <v>0</v>
      </c>
    </row>
    <row r="68" spans="1:8">
      <c r="A68" s="14"/>
      <c r="B68" s="14"/>
      <c r="C68" s="14"/>
      <c r="D68" s="14"/>
      <c r="E68" s="22" t="s">
        <v>30</v>
      </c>
      <c r="F68" s="14"/>
      <c r="G68" s="14"/>
      <c r="H68" s="12">
        <f t="shared" ref="H68:H131" si="1">IF(OR(D68="合格",D68=""),F68+G68/20,0)</f>
        <v>0</v>
      </c>
    </row>
    <row r="69" spans="1:8">
      <c r="A69" s="14"/>
      <c r="B69" s="14"/>
      <c r="C69" s="14"/>
      <c r="D69" s="14"/>
      <c r="E69" s="22" t="s">
        <v>30</v>
      </c>
      <c r="F69" s="14"/>
      <c r="G69" s="14"/>
      <c r="H69" s="12">
        <f t="shared" si="1"/>
        <v>0</v>
      </c>
    </row>
    <row r="70" spans="1:8">
      <c r="A70" s="14"/>
      <c r="B70" s="14"/>
      <c r="C70" s="14"/>
      <c r="D70" s="14"/>
      <c r="E70" s="22" t="s">
        <v>30</v>
      </c>
      <c r="F70" s="14"/>
      <c r="G70" s="14"/>
      <c r="H70" s="12">
        <f t="shared" si="1"/>
        <v>0</v>
      </c>
    </row>
    <row r="71" spans="1:8">
      <c r="A71" s="14"/>
      <c r="B71" s="14"/>
      <c r="C71" s="14"/>
      <c r="D71" s="14"/>
      <c r="E71" s="22" t="s">
        <v>30</v>
      </c>
      <c r="F71" s="14"/>
      <c r="G71" s="14"/>
      <c r="H71" s="12">
        <f t="shared" si="1"/>
        <v>0</v>
      </c>
    </row>
    <row r="72" spans="1:8">
      <c r="A72" s="14"/>
      <c r="B72" s="14"/>
      <c r="C72" s="14"/>
      <c r="D72" s="14"/>
      <c r="E72" s="22" t="s">
        <v>30</v>
      </c>
      <c r="F72" s="14"/>
      <c r="G72" s="14"/>
      <c r="H72" s="12">
        <f t="shared" si="1"/>
        <v>0</v>
      </c>
    </row>
    <row r="73" spans="1:8">
      <c r="A73" s="14"/>
      <c r="B73" s="14"/>
      <c r="C73" s="14"/>
      <c r="D73" s="14"/>
      <c r="E73" s="22" t="s">
        <v>30</v>
      </c>
      <c r="F73" s="14"/>
      <c r="G73" s="14"/>
      <c r="H73" s="12">
        <f t="shared" si="1"/>
        <v>0</v>
      </c>
    </row>
    <row r="74" spans="1:8">
      <c r="A74" s="14"/>
      <c r="B74" s="14"/>
      <c r="C74" s="14"/>
      <c r="D74" s="14"/>
      <c r="E74" s="22" t="s">
        <v>30</v>
      </c>
      <c r="F74" s="14"/>
      <c r="G74" s="14"/>
      <c r="H74" s="12">
        <f t="shared" si="1"/>
        <v>0</v>
      </c>
    </row>
    <row r="75" spans="1:8">
      <c r="A75" s="14"/>
      <c r="B75" s="14"/>
      <c r="C75" s="14"/>
      <c r="D75" s="14"/>
      <c r="E75" s="22" t="s">
        <v>30</v>
      </c>
      <c r="F75" s="14"/>
      <c r="G75" s="14"/>
      <c r="H75" s="12">
        <f t="shared" si="1"/>
        <v>0</v>
      </c>
    </row>
    <row r="76" spans="1:8">
      <c r="A76" s="14"/>
      <c r="B76" s="14"/>
      <c r="C76" s="14"/>
      <c r="D76" s="14"/>
      <c r="E76" s="22" t="s">
        <v>30</v>
      </c>
      <c r="F76" s="14"/>
      <c r="G76" s="14"/>
      <c r="H76" s="12">
        <f t="shared" si="1"/>
        <v>0</v>
      </c>
    </row>
    <row r="77" spans="1:8">
      <c r="A77" s="14"/>
      <c r="B77" s="14"/>
      <c r="C77" s="14"/>
      <c r="D77" s="14"/>
      <c r="E77" s="22" t="s">
        <v>30</v>
      </c>
      <c r="F77" s="14"/>
      <c r="G77" s="14"/>
      <c r="H77" s="12">
        <f t="shared" si="1"/>
        <v>0</v>
      </c>
    </row>
    <row r="78" spans="1:8">
      <c r="A78" s="14"/>
      <c r="B78" s="14"/>
      <c r="C78" s="14"/>
      <c r="D78" s="14"/>
      <c r="E78" s="22" t="s">
        <v>30</v>
      </c>
      <c r="F78" s="14"/>
      <c r="G78" s="14"/>
      <c r="H78" s="12">
        <f t="shared" si="1"/>
        <v>0</v>
      </c>
    </row>
    <row r="79" spans="1:8">
      <c r="A79" s="14"/>
      <c r="B79" s="14"/>
      <c r="C79" s="14"/>
      <c r="D79" s="14"/>
      <c r="E79" s="22" t="s">
        <v>30</v>
      </c>
      <c r="F79" s="14"/>
      <c r="G79" s="14"/>
      <c r="H79" s="12">
        <f t="shared" si="1"/>
        <v>0</v>
      </c>
    </row>
    <row r="80" spans="1:8">
      <c r="A80" s="14"/>
      <c r="B80" s="14"/>
      <c r="C80" s="14"/>
      <c r="D80" s="14"/>
      <c r="E80" s="22" t="s">
        <v>30</v>
      </c>
      <c r="F80" s="14"/>
      <c r="G80" s="14"/>
      <c r="H80" s="12">
        <f t="shared" si="1"/>
        <v>0</v>
      </c>
    </row>
    <row r="81" spans="1:8">
      <c r="A81" s="14"/>
      <c r="B81" s="14"/>
      <c r="C81" s="14"/>
      <c r="D81" s="14"/>
      <c r="E81" s="22" t="s">
        <v>30</v>
      </c>
      <c r="F81" s="14"/>
      <c r="G81" s="14"/>
      <c r="H81" s="12">
        <f t="shared" si="1"/>
        <v>0</v>
      </c>
    </row>
    <row r="82" spans="1:8">
      <c r="A82" s="14"/>
      <c r="B82" s="14"/>
      <c r="C82" s="14"/>
      <c r="D82" s="14"/>
      <c r="E82" s="22" t="s">
        <v>30</v>
      </c>
      <c r="F82" s="14"/>
      <c r="G82" s="14"/>
      <c r="H82" s="12">
        <f t="shared" si="1"/>
        <v>0</v>
      </c>
    </row>
    <row r="83" spans="1:8">
      <c r="A83" s="14"/>
      <c r="B83" s="14"/>
      <c r="C83" s="14"/>
      <c r="D83" s="14"/>
      <c r="E83" s="22" t="s">
        <v>30</v>
      </c>
      <c r="F83" s="14"/>
      <c r="G83" s="14"/>
      <c r="H83" s="12">
        <f t="shared" si="1"/>
        <v>0</v>
      </c>
    </row>
    <row r="84" spans="1:8">
      <c r="A84" s="14"/>
      <c r="B84" s="14"/>
      <c r="C84" s="14"/>
      <c r="D84" s="14"/>
      <c r="E84" s="22" t="s">
        <v>30</v>
      </c>
      <c r="F84" s="14"/>
      <c r="G84" s="14"/>
      <c r="H84" s="12">
        <f t="shared" si="1"/>
        <v>0</v>
      </c>
    </row>
    <row r="85" spans="1:8">
      <c r="A85" s="14"/>
      <c r="B85" s="14"/>
      <c r="C85" s="14"/>
      <c r="D85" s="14"/>
      <c r="E85" s="22" t="s">
        <v>30</v>
      </c>
      <c r="F85" s="14"/>
      <c r="G85" s="14"/>
      <c r="H85" s="12">
        <f t="shared" si="1"/>
        <v>0</v>
      </c>
    </row>
    <row r="86" spans="1:8">
      <c r="A86" s="14"/>
      <c r="B86" s="14"/>
      <c r="C86" s="14"/>
      <c r="D86" s="14"/>
      <c r="E86" s="22" t="s">
        <v>30</v>
      </c>
      <c r="F86" s="14"/>
      <c r="G86" s="14"/>
      <c r="H86" s="12">
        <f t="shared" si="1"/>
        <v>0</v>
      </c>
    </row>
    <row r="87" spans="1:8">
      <c r="A87" s="14"/>
      <c r="B87" s="14"/>
      <c r="C87" s="14"/>
      <c r="D87" s="14"/>
      <c r="E87" s="22" t="s">
        <v>30</v>
      </c>
      <c r="F87" s="14"/>
      <c r="G87" s="14"/>
      <c r="H87" s="12">
        <f t="shared" si="1"/>
        <v>0</v>
      </c>
    </row>
    <row r="88" spans="1:8">
      <c r="A88" s="14"/>
      <c r="B88" s="14"/>
      <c r="C88" s="14"/>
      <c r="D88" s="14"/>
      <c r="E88" s="22" t="s">
        <v>30</v>
      </c>
      <c r="F88" s="14"/>
      <c r="G88" s="14"/>
      <c r="H88" s="12">
        <f t="shared" si="1"/>
        <v>0</v>
      </c>
    </row>
    <row r="89" spans="1:8">
      <c r="A89" s="14"/>
      <c r="B89" s="14"/>
      <c r="C89" s="14"/>
      <c r="D89" s="14"/>
      <c r="E89" s="22" t="s">
        <v>30</v>
      </c>
      <c r="F89" s="14"/>
      <c r="G89" s="14"/>
      <c r="H89" s="12">
        <f t="shared" si="1"/>
        <v>0</v>
      </c>
    </row>
    <row r="90" spans="1:8">
      <c r="A90" s="14"/>
      <c r="B90" s="14"/>
      <c r="C90" s="14"/>
      <c r="D90" s="14"/>
      <c r="E90" s="22" t="s">
        <v>30</v>
      </c>
      <c r="F90" s="14"/>
      <c r="G90" s="14"/>
      <c r="H90" s="12">
        <f t="shared" si="1"/>
        <v>0</v>
      </c>
    </row>
    <row r="91" spans="1:8">
      <c r="A91" s="14"/>
      <c r="B91" s="14"/>
      <c r="C91" s="14"/>
      <c r="D91" s="14"/>
      <c r="E91" s="22" t="s">
        <v>30</v>
      </c>
      <c r="F91" s="14"/>
      <c r="G91" s="14"/>
      <c r="H91" s="12">
        <f t="shared" si="1"/>
        <v>0</v>
      </c>
    </row>
    <row r="92" spans="1:8">
      <c r="A92" s="14"/>
      <c r="B92" s="14"/>
      <c r="C92" s="14"/>
      <c r="D92" s="14"/>
      <c r="E92" s="22" t="s">
        <v>30</v>
      </c>
      <c r="F92" s="14"/>
      <c r="G92" s="14"/>
      <c r="H92" s="12">
        <f t="shared" si="1"/>
        <v>0</v>
      </c>
    </row>
    <row r="93" spans="1:8">
      <c r="A93" s="14"/>
      <c r="B93" s="14"/>
      <c r="C93" s="14"/>
      <c r="D93" s="14"/>
      <c r="E93" s="22" t="s">
        <v>30</v>
      </c>
      <c r="F93" s="14"/>
      <c r="G93" s="14"/>
      <c r="H93" s="12">
        <f t="shared" si="1"/>
        <v>0</v>
      </c>
    </row>
    <row r="94" spans="1:8">
      <c r="A94" s="14"/>
      <c r="B94" s="14"/>
      <c r="C94" s="14"/>
      <c r="D94" s="14"/>
      <c r="E94" s="22" t="s">
        <v>30</v>
      </c>
      <c r="F94" s="14"/>
      <c r="G94" s="14"/>
      <c r="H94" s="12">
        <f t="shared" si="1"/>
        <v>0</v>
      </c>
    </row>
    <row r="95" spans="1:8">
      <c r="A95" s="14"/>
      <c r="B95" s="14"/>
      <c r="C95" s="14"/>
      <c r="D95" s="14"/>
      <c r="E95" s="22" t="s">
        <v>30</v>
      </c>
      <c r="F95" s="14"/>
      <c r="G95" s="14"/>
      <c r="H95" s="12">
        <f t="shared" si="1"/>
        <v>0</v>
      </c>
    </row>
    <row r="96" spans="1:8">
      <c r="A96" s="14"/>
      <c r="B96" s="14"/>
      <c r="C96" s="14"/>
      <c r="D96" s="14"/>
      <c r="E96" s="22" t="s">
        <v>30</v>
      </c>
      <c r="F96" s="14"/>
      <c r="G96" s="14"/>
      <c r="H96" s="12">
        <f t="shared" si="1"/>
        <v>0</v>
      </c>
    </row>
    <row r="97" spans="1:8">
      <c r="A97" s="14"/>
      <c r="B97" s="14"/>
      <c r="C97" s="14"/>
      <c r="D97" s="14"/>
      <c r="E97" s="22" t="s">
        <v>30</v>
      </c>
      <c r="F97" s="14"/>
      <c r="G97" s="14"/>
      <c r="H97" s="12">
        <f t="shared" si="1"/>
        <v>0</v>
      </c>
    </row>
    <row r="98" spans="1:8">
      <c r="A98" s="14"/>
      <c r="B98" s="14"/>
      <c r="C98" s="14"/>
      <c r="D98" s="14"/>
      <c r="E98" s="22" t="s">
        <v>30</v>
      </c>
      <c r="F98" s="14"/>
      <c r="G98" s="14"/>
      <c r="H98" s="12">
        <f t="shared" si="1"/>
        <v>0</v>
      </c>
    </row>
    <row r="99" spans="1:8">
      <c r="A99" s="14"/>
      <c r="B99" s="14"/>
      <c r="C99" s="14"/>
      <c r="D99" s="14"/>
      <c r="E99" s="22" t="s">
        <v>30</v>
      </c>
      <c r="F99" s="14"/>
      <c r="G99" s="14"/>
      <c r="H99" s="12">
        <f t="shared" si="1"/>
        <v>0</v>
      </c>
    </row>
    <row r="100" spans="1:8">
      <c r="A100" s="14"/>
      <c r="B100" s="14"/>
      <c r="C100" s="14"/>
      <c r="D100" s="14"/>
      <c r="E100" s="22" t="s">
        <v>30</v>
      </c>
      <c r="F100" s="14"/>
      <c r="G100" s="14"/>
      <c r="H100" s="12">
        <f t="shared" si="1"/>
        <v>0</v>
      </c>
    </row>
    <row r="101" spans="1:8">
      <c r="A101" s="14"/>
      <c r="B101" s="14"/>
      <c r="C101" s="14"/>
      <c r="D101" s="14"/>
      <c r="E101" s="22" t="s">
        <v>30</v>
      </c>
      <c r="F101" s="14"/>
      <c r="G101" s="14"/>
      <c r="H101" s="12">
        <f t="shared" si="1"/>
        <v>0</v>
      </c>
    </row>
    <row r="102" spans="1:8">
      <c r="A102" s="14"/>
      <c r="B102" s="14"/>
      <c r="C102" s="14"/>
      <c r="D102" s="14"/>
      <c r="E102" s="22" t="s">
        <v>30</v>
      </c>
      <c r="F102" s="14"/>
      <c r="G102" s="14"/>
      <c r="H102" s="12">
        <f t="shared" si="1"/>
        <v>0</v>
      </c>
    </row>
    <row r="103" spans="1:8">
      <c r="A103" s="14"/>
      <c r="B103" s="14"/>
      <c r="C103" s="14"/>
      <c r="D103" s="14"/>
      <c r="E103" s="22" t="s">
        <v>30</v>
      </c>
      <c r="F103" s="14"/>
      <c r="G103" s="14"/>
      <c r="H103" s="12">
        <f t="shared" si="1"/>
        <v>0</v>
      </c>
    </row>
    <row r="104" spans="1:8">
      <c r="A104" s="14"/>
      <c r="B104" s="14"/>
      <c r="C104" s="14"/>
      <c r="D104" s="14"/>
      <c r="E104" s="22" t="s">
        <v>30</v>
      </c>
      <c r="F104" s="14"/>
      <c r="G104" s="14"/>
      <c r="H104" s="12">
        <f t="shared" si="1"/>
        <v>0</v>
      </c>
    </row>
    <row r="105" spans="1:8">
      <c r="A105" s="14"/>
      <c r="B105" s="14"/>
      <c r="C105" s="14"/>
      <c r="D105" s="14"/>
      <c r="E105" s="22" t="s">
        <v>30</v>
      </c>
      <c r="F105" s="14"/>
      <c r="G105" s="14"/>
      <c r="H105" s="12">
        <f t="shared" si="1"/>
        <v>0</v>
      </c>
    </row>
    <row r="106" spans="1:8">
      <c r="A106" s="14"/>
      <c r="B106" s="14"/>
      <c r="C106" s="14"/>
      <c r="D106" s="14"/>
      <c r="E106" s="22" t="s">
        <v>30</v>
      </c>
      <c r="F106" s="14"/>
      <c r="G106" s="14"/>
      <c r="H106" s="12">
        <f t="shared" si="1"/>
        <v>0</v>
      </c>
    </row>
    <row r="107" spans="1:8">
      <c r="A107" s="14"/>
      <c r="B107" s="14"/>
      <c r="C107" s="14"/>
      <c r="D107" s="14"/>
      <c r="E107" s="22" t="s">
        <v>30</v>
      </c>
      <c r="F107" s="14"/>
      <c r="G107" s="14"/>
      <c r="H107" s="12">
        <f t="shared" si="1"/>
        <v>0</v>
      </c>
    </row>
    <row r="108" spans="1:8">
      <c r="A108" s="14"/>
      <c r="B108" s="14"/>
      <c r="C108" s="14"/>
      <c r="D108" s="14"/>
      <c r="E108" s="22" t="s">
        <v>30</v>
      </c>
      <c r="F108" s="14"/>
      <c r="G108" s="14"/>
      <c r="H108" s="12">
        <f t="shared" si="1"/>
        <v>0</v>
      </c>
    </row>
    <row r="109" spans="1:8">
      <c r="A109" s="14"/>
      <c r="B109" s="14"/>
      <c r="C109" s="14"/>
      <c r="D109" s="14"/>
      <c r="E109" s="22" t="s">
        <v>30</v>
      </c>
      <c r="F109" s="14"/>
      <c r="G109" s="14"/>
      <c r="H109" s="12">
        <f t="shared" si="1"/>
        <v>0</v>
      </c>
    </row>
    <row r="110" spans="1:8">
      <c r="A110" s="14"/>
      <c r="B110" s="14"/>
      <c r="C110" s="14"/>
      <c r="D110" s="14"/>
      <c r="E110" s="22" t="s">
        <v>30</v>
      </c>
      <c r="F110" s="14"/>
      <c r="G110" s="14"/>
      <c r="H110" s="12">
        <f t="shared" si="1"/>
        <v>0</v>
      </c>
    </row>
    <row r="111" spans="1:8">
      <c r="A111" s="14"/>
      <c r="B111" s="14"/>
      <c r="C111" s="14"/>
      <c r="D111" s="14"/>
      <c r="E111" s="22" t="s">
        <v>30</v>
      </c>
      <c r="F111" s="14"/>
      <c r="G111" s="14"/>
      <c r="H111" s="12">
        <f t="shared" si="1"/>
        <v>0</v>
      </c>
    </row>
    <row r="112" spans="1:8">
      <c r="A112" s="14"/>
      <c r="B112" s="14"/>
      <c r="C112" s="14"/>
      <c r="D112" s="14"/>
      <c r="E112" s="22" t="s">
        <v>30</v>
      </c>
      <c r="F112" s="14"/>
      <c r="G112" s="14"/>
      <c r="H112" s="12">
        <f t="shared" si="1"/>
        <v>0</v>
      </c>
    </row>
    <row r="113" spans="1:8">
      <c r="A113" s="14"/>
      <c r="B113" s="14"/>
      <c r="C113" s="14"/>
      <c r="D113" s="14"/>
      <c r="E113" s="22" t="s">
        <v>30</v>
      </c>
      <c r="F113" s="14"/>
      <c r="G113" s="14"/>
      <c r="H113" s="12">
        <f t="shared" si="1"/>
        <v>0</v>
      </c>
    </row>
    <row r="114" spans="1:8">
      <c r="A114" s="14"/>
      <c r="B114" s="14"/>
      <c r="C114" s="14"/>
      <c r="D114" s="14"/>
      <c r="E114" s="22" t="s">
        <v>30</v>
      </c>
      <c r="F114" s="14"/>
      <c r="G114" s="14"/>
      <c r="H114" s="12">
        <f t="shared" si="1"/>
        <v>0</v>
      </c>
    </row>
    <row r="115" spans="1:8">
      <c r="A115" s="14"/>
      <c r="B115" s="14"/>
      <c r="C115" s="14"/>
      <c r="D115" s="14"/>
      <c r="E115" s="22" t="s">
        <v>30</v>
      </c>
      <c r="F115" s="14"/>
      <c r="G115" s="14"/>
      <c r="H115" s="12">
        <f t="shared" si="1"/>
        <v>0</v>
      </c>
    </row>
    <row r="116" spans="1:8">
      <c r="A116" s="14"/>
      <c r="B116" s="14"/>
      <c r="C116" s="14"/>
      <c r="D116" s="14"/>
      <c r="E116" s="22" t="s">
        <v>30</v>
      </c>
      <c r="F116" s="14"/>
      <c r="G116" s="14"/>
      <c r="H116" s="12">
        <f t="shared" si="1"/>
        <v>0</v>
      </c>
    </row>
    <row r="117" spans="1:8">
      <c r="A117" s="14"/>
      <c r="B117" s="14"/>
      <c r="C117" s="14"/>
      <c r="D117" s="14"/>
      <c r="E117" s="22" t="s">
        <v>30</v>
      </c>
      <c r="F117" s="14"/>
      <c r="G117" s="14"/>
      <c r="H117" s="12">
        <f t="shared" si="1"/>
        <v>0</v>
      </c>
    </row>
    <row r="118" spans="1:8">
      <c r="A118" s="14"/>
      <c r="B118" s="14"/>
      <c r="C118" s="14"/>
      <c r="D118" s="14"/>
      <c r="E118" s="22" t="s">
        <v>30</v>
      </c>
      <c r="F118" s="14"/>
      <c r="G118" s="14"/>
      <c r="H118" s="12">
        <f t="shared" si="1"/>
        <v>0</v>
      </c>
    </row>
    <row r="119" spans="1:8">
      <c r="A119" s="14"/>
      <c r="B119" s="14"/>
      <c r="C119" s="14"/>
      <c r="D119" s="14"/>
      <c r="E119" s="22" t="s">
        <v>30</v>
      </c>
      <c r="F119" s="14"/>
      <c r="G119" s="14"/>
      <c r="H119" s="12">
        <f t="shared" si="1"/>
        <v>0</v>
      </c>
    </row>
    <row r="120" spans="1:8">
      <c r="A120" s="14"/>
      <c r="B120" s="14"/>
      <c r="C120" s="14"/>
      <c r="D120" s="14"/>
      <c r="E120" s="22" t="s">
        <v>30</v>
      </c>
      <c r="F120" s="14"/>
      <c r="G120" s="14"/>
      <c r="H120" s="12">
        <f t="shared" si="1"/>
        <v>0</v>
      </c>
    </row>
    <row r="121" spans="1:8">
      <c r="A121" s="14"/>
      <c r="B121" s="14"/>
      <c r="C121" s="14"/>
      <c r="D121" s="14"/>
      <c r="E121" s="22" t="s">
        <v>30</v>
      </c>
      <c r="F121" s="14"/>
      <c r="G121" s="14"/>
      <c r="H121" s="12">
        <f t="shared" si="1"/>
        <v>0</v>
      </c>
    </row>
    <row r="122" spans="1:8">
      <c r="A122" s="14"/>
      <c r="B122" s="14"/>
      <c r="C122" s="14"/>
      <c r="D122" s="14"/>
      <c r="E122" s="22" t="s">
        <v>30</v>
      </c>
      <c r="F122" s="14"/>
      <c r="G122" s="14"/>
      <c r="H122" s="12">
        <f t="shared" si="1"/>
        <v>0</v>
      </c>
    </row>
    <row r="123" spans="1:8">
      <c r="A123" s="14"/>
      <c r="B123" s="14"/>
      <c r="C123" s="14"/>
      <c r="D123" s="14"/>
      <c r="E123" s="22" t="s">
        <v>30</v>
      </c>
      <c r="F123" s="14"/>
      <c r="G123" s="14"/>
      <c r="H123" s="12">
        <f t="shared" si="1"/>
        <v>0</v>
      </c>
    </row>
    <row r="124" spans="1:8">
      <c r="A124" s="14"/>
      <c r="B124" s="14"/>
      <c r="C124" s="14"/>
      <c r="D124" s="14"/>
      <c r="E124" s="22" t="s">
        <v>30</v>
      </c>
      <c r="F124" s="14"/>
      <c r="G124" s="14"/>
      <c r="H124" s="12">
        <f t="shared" si="1"/>
        <v>0</v>
      </c>
    </row>
    <row r="125" spans="1:8">
      <c r="A125" s="14"/>
      <c r="B125" s="14"/>
      <c r="C125" s="14"/>
      <c r="D125" s="14"/>
      <c r="E125" s="22" t="s">
        <v>30</v>
      </c>
      <c r="F125" s="14"/>
      <c r="G125" s="14"/>
      <c r="H125" s="12">
        <f t="shared" si="1"/>
        <v>0</v>
      </c>
    </row>
    <row r="126" spans="1:8">
      <c r="A126" s="14"/>
      <c r="B126" s="14"/>
      <c r="C126" s="14"/>
      <c r="D126" s="14"/>
      <c r="E126" s="22" t="s">
        <v>30</v>
      </c>
      <c r="F126" s="14"/>
      <c r="G126" s="14"/>
      <c r="H126" s="12">
        <f t="shared" si="1"/>
        <v>0</v>
      </c>
    </row>
    <row r="127" spans="1:8">
      <c r="A127" s="14"/>
      <c r="B127" s="14"/>
      <c r="C127" s="14"/>
      <c r="D127" s="14"/>
      <c r="E127" s="22" t="s">
        <v>30</v>
      </c>
      <c r="F127" s="14"/>
      <c r="G127" s="14"/>
      <c r="H127" s="12">
        <f t="shared" si="1"/>
        <v>0</v>
      </c>
    </row>
    <row r="128" spans="1:8">
      <c r="A128" s="14"/>
      <c r="B128" s="14"/>
      <c r="C128" s="14"/>
      <c r="D128" s="14"/>
      <c r="E128" s="22" t="s">
        <v>30</v>
      </c>
      <c r="F128" s="14"/>
      <c r="G128" s="14"/>
      <c r="H128" s="12">
        <f t="shared" si="1"/>
        <v>0</v>
      </c>
    </row>
    <row r="129" spans="1:8">
      <c r="A129" s="14"/>
      <c r="B129" s="14"/>
      <c r="C129" s="14"/>
      <c r="D129" s="14"/>
      <c r="E129" s="22" t="s">
        <v>30</v>
      </c>
      <c r="F129" s="14"/>
      <c r="G129" s="14"/>
      <c r="H129" s="12">
        <f t="shared" si="1"/>
        <v>0</v>
      </c>
    </row>
    <row r="130" spans="1:8">
      <c r="A130" s="14"/>
      <c r="B130" s="14"/>
      <c r="C130" s="14"/>
      <c r="D130" s="14"/>
      <c r="E130" s="22" t="s">
        <v>30</v>
      </c>
      <c r="F130" s="14"/>
      <c r="G130" s="14"/>
      <c r="H130" s="12">
        <f t="shared" si="1"/>
        <v>0</v>
      </c>
    </row>
    <row r="131" spans="1:8">
      <c r="A131" s="14"/>
      <c r="B131" s="14"/>
      <c r="C131" s="14"/>
      <c r="D131" s="14"/>
      <c r="E131" s="22" t="s">
        <v>30</v>
      </c>
      <c r="F131" s="14"/>
      <c r="G131" s="14"/>
      <c r="H131" s="12">
        <f t="shared" si="1"/>
        <v>0</v>
      </c>
    </row>
    <row r="132" spans="1:8">
      <c r="A132" s="14"/>
      <c r="B132" s="14"/>
      <c r="C132" s="14"/>
      <c r="D132" s="14"/>
      <c r="E132" s="22" t="s">
        <v>30</v>
      </c>
      <c r="F132" s="14"/>
      <c r="G132" s="14"/>
      <c r="H132" s="12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2" t="s">
        <v>30</v>
      </c>
      <c r="F133" s="14"/>
      <c r="G133" s="14"/>
      <c r="H133" s="12">
        <f t="shared" si="2"/>
        <v>0</v>
      </c>
    </row>
    <row r="134" spans="1:8">
      <c r="A134" s="14"/>
      <c r="B134" s="14"/>
      <c r="C134" s="14"/>
      <c r="D134" s="14"/>
      <c r="E134" s="22" t="s">
        <v>30</v>
      </c>
      <c r="F134" s="14"/>
      <c r="G134" s="14"/>
      <c r="H134" s="12">
        <f t="shared" si="2"/>
        <v>0</v>
      </c>
    </row>
    <row r="135" spans="1:8">
      <c r="A135" s="14"/>
      <c r="B135" s="14"/>
      <c r="C135" s="14"/>
      <c r="D135" s="14"/>
      <c r="E135" s="22" t="s">
        <v>30</v>
      </c>
      <c r="F135" s="14"/>
      <c r="G135" s="14"/>
      <c r="H135" s="12">
        <f t="shared" si="2"/>
        <v>0</v>
      </c>
    </row>
    <row r="136" spans="1:8">
      <c r="A136" s="14"/>
      <c r="B136" s="14"/>
      <c r="C136" s="14"/>
      <c r="D136" s="14"/>
      <c r="E136" s="22" t="s">
        <v>30</v>
      </c>
      <c r="F136" s="14"/>
      <c r="G136" s="14"/>
      <c r="H136" s="12">
        <f t="shared" si="2"/>
        <v>0</v>
      </c>
    </row>
    <row r="137" spans="1:8">
      <c r="A137" s="14"/>
      <c r="B137" s="14"/>
      <c r="C137" s="14"/>
      <c r="D137" s="14"/>
      <c r="E137" s="22" t="s">
        <v>30</v>
      </c>
      <c r="F137" s="14"/>
      <c r="G137" s="14"/>
      <c r="H137" s="12">
        <f t="shared" si="2"/>
        <v>0</v>
      </c>
    </row>
    <row r="138" spans="1:8">
      <c r="A138" s="14"/>
      <c r="B138" s="14"/>
      <c r="C138" s="14"/>
      <c r="D138" s="14"/>
      <c r="E138" s="22" t="s">
        <v>30</v>
      </c>
      <c r="F138" s="14"/>
      <c r="G138" s="14"/>
      <c r="H138" s="12">
        <f t="shared" si="2"/>
        <v>0</v>
      </c>
    </row>
    <row r="139" spans="1:8">
      <c r="A139" s="14"/>
      <c r="B139" s="14"/>
      <c r="C139" s="14"/>
      <c r="D139" s="14"/>
      <c r="E139" s="22" t="s">
        <v>30</v>
      </c>
      <c r="F139" s="14"/>
      <c r="G139" s="14"/>
      <c r="H139" s="12">
        <f t="shared" si="2"/>
        <v>0</v>
      </c>
    </row>
    <row r="140" spans="1:8">
      <c r="A140" s="14"/>
      <c r="B140" s="14"/>
      <c r="C140" s="14"/>
      <c r="D140" s="14"/>
      <c r="E140" s="22" t="s">
        <v>30</v>
      </c>
      <c r="F140" s="14"/>
      <c r="G140" s="14"/>
      <c r="H140" s="12">
        <f t="shared" si="2"/>
        <v>0</v>
      </c>
    </row>
    <row r="141" spans="1:8">
      <c r="A141" s="14"/>
      <c r="B141" s="14"/>
      <c r="C141" s="14"/>
      <c r="D141" s="14"/>
      <c r="E141" s="22" t="s">
        <v>30</v>
      </c>
      <c r="F141" s="14"/>
      <c r="G141" s="14"/>
      <c r="H141" s="12">
        <f t="shared" si="2"/>
        <v>0</v>
      </c>
    </row>
    <row r="142" spans="1:8">
      <c r="A142" s="14"/>
      <c r="B142" s="14"/>
      <c r="C142" s="14"/>
      <c r="D142" s="14"/>
      <c r="E142" s="22" t="s">
        <v>30</v>
      </c>
      <c r="F142" s="14"/>
      <c r="G142" s="14"/>
      <c r="H142" s="12">
        <f t="shared" si="2"/>
        <v>0</v>
      </c>
    </row>
    <row r="143" spans="1:8">
      <c r="A143" s="14"/>
      <c r="B143" s="14"/>
      <c r="C143" s="14"/>
      <c r="D143" s="14"/>
      <c r="E143" s="22" t="s">
        <v>30</v>
      </c>
      <c r="F143" s="14"/>
      <c r="G143" s="14"/>
      <c r="H143" s="12">
        <f t="shared" si="2"/>
        <v>0</v>
      </c>
    </row>
    <row r="144" spans="1:8">
      <c r="A144" s="14"/>
      <c r="B144" s="14"/>
      <c r="C144" s="14"/>
      <c r="D144" s="14"/>
      <c r="E144" s="22" t="s">
        <v>30</v>
      </c>
      <c r="F144" s="14"/>
      <c r="G144" s="14"/>
      <c r="H144" s="12">
        <f t="shared" si="2"/>
        <v>0</v>
      </c>
    </row>
    <row r="145" spans="1:8">
      <c r="A145" s="14"/>
      <c r="B145" s="14"/>
      <c r="C145" s="14"/>
      <c r="D145" s="14"/>
      <c r="E145" s="22" t="s">
        <v>30</v>
      </c>
      <c r="F145" s="14"/>
      <c r="G145" s="14"/>
      <c r="H145" s="12">
        <f t="shared" si="2"/>
        <v>0</v>
      </c>
    </row>
    <row r="146" spans="1:8">
      <c r="A146" s="14"/>
      <c r="B146" s="14"/>
      <c r="C146" s="14"/>
      <c r="D146" s="14"/>
      <c r="E146" s="22" t="s">
        <v>30</v>
      </c>
      <c r="F146" s="14"/>
      <c r="G146" s="14"/>
      <c r="H146" s="12">
        <f t="shared" si="2"/>
        <v>0</v>
      </c>
    </row>
    <row r="147" spans="1:8">
      <c r="A147" s="14"/>
      <c r="B147" s="14"/>
      <c r="C147" s="14"/>
      <c r="D147" s="14"/>
      <c r="E147" s="22" t="s">
        <v>30</v>
      </c>
      <c r="F147" s="14"/>
      <c r="G147" s="14"/>
      <c r="H147" s="12">
        <f t="shared" si="2"/>
        <v>0</v>
      </c>
    </row>
    <row r="148" spans="1:8">
      <c r="A148" s="14"/>
      <c r="B148" s="14"/>
      <c r="C148" s="14"/>
      <c r="D148" s="14"/>
      <c r="E148" s="22" t="s">
        <v>30</v>
      </c>
      <c r="F148" s="14"/>
      <c r="G148" s="14"/>
      <c r="H148" s="12">
        <f t="shared" si="2"/>
        <v>0</v>
      </c>
    </row>
    <row r="149" spans="1:8">
      <c r="A149" s="14"/>
      <c r="B149" s="14"/>
      <c r="C149" s="14"/>
      <c r="D149" s="14"/>
      <c r="E149" s="22" t="s">
        <v>30</v>
      </c>
      <c r="F149" s="14"/>
      <c r="G149" s="14"/>
      <c r="H149" s="12">
        <f t="shared" si="2"/>
        <v>0</v>
      </c>
    </row>
    <row r="150" spans="1:8">
      <c r="A150" s="14"/>
      <c r="B150" s="14"/>
      <c r="C150" s="14"/>
      <c r="D150" s="14"/>
      <c r="E150" s="22" t="s">
        <v>30</v>
      </c>
      <c r="F150" s="14"/>
      <c r="G150" s="14"/>
      <c r="H150" s="12">
        <f t="shared" si="2"/>
        <v>0</v>
      </c>
    </row>
    <row r="151" spans="1:8">
      <c r="A151" s="14"/>
      <c r="B151" s="14"/>
      <c r="C151" s="14"/>
      <c r="D151" s="14"/>
      <c r="E151" s="22" t="s">
        <v>30</v>
      </c>
      <c r="F151" s="14"/>
      <c r="G151" s="14"/>
      <c r="H151" s="12">
        <f t="shared" si="2"/>
        <v>0</v>
      </c>
    </row>
    <row r="152" spans="1:8">
      <c r="A152" s="14"/>
      <c r="B152" s="14"/>
      <c r="C152" s="14"/>
      <c r="D152" s="14"/>
      <c r="E152" s="22" t="s">
        <v>30</v>
      </c>
      <c r="F152" s="14"/>
      <c r="G152" s="14"/>
      <c r="H152" s="12">
        <f t="shared" si="2"/>
        <v>0</v>
      </c>
    </row>
    <row r="153" spans="1:8">
      <c r="A153" s="14"/>
      <c r="B153" s="14"/>
      <c r="C153" s="14"/>
      <c r="D153" s="14"/>
      <c r="E153" s="22" t="s">
        <v>30</v>
      </c>
      <c r="F153" s="14"/>
      <c r="G153" s="14"/>
      <c r="H153" s="12">
        <f t="shared" si="2"/>
        <v>0</v>
      </c>
    </row>
    <row r="154" spans="1:8">
      <c r="A154" s="14"/>
      <c r="B154" s="14"/>
      <c r="C154" s="14"/>
      <c r="D154" s="14"/>
      <c r="E154" s="22" t="s">
        <v>30</v>
      </c>
      <c r="F154" s="14"/>
      <c r="G154" s="14"/>
      <c r="H154" s="12">
        <f t="shared" si="2"/>
        <v>0</v>
      </c>
    </row>
    <row r="155" spans="1:8">
      <c r="A155" s="14"/>
      <c r="B155" s="14"/>
      <c r="C155" s="14"/>
      <c r="D155" s="14"/>
      <c r="E155" s="22" t="s">
        <v>30</v>
      </c>
      <c r="F155" s="14"/>
      <c r="G155" s="14"/>
      <c r="H155" s="12">
        <f t="shared" si="2"/>
        <v>0</v>
      </c>
    </row>
    <row r="156" spans="1:8">
      <c r="A156" s="14"/>
      <c r="B156" s="14"/>
      <c r="C156" s="14"/>
      <c r="D156" s="14"/>
      <c r="E156" s="22" t="s">
        <v>30</v>
      </c>
      <c r="F156" s="14"/>
      <c r="G156" s="14"/>
      <c r="H156" s="12">
        <f t="shared" si="2"/>
        <v>0</v>
      </c>
    </row>
    <row r="157" spans="1:8">
      <c r="A157" s="14"/>
      <c r="B157" s="14"/>
      <c r="C157" s="14"/>
      <c r="D157" s="14"/>
      <c r="E157" s="22" t="s">
        <v>30</v>
      </c>
      <c r="F157" s="14"/>
      <c r="G157" s="14"/>
      <c r="H157" s="12">
        <f t="shared" si="2"/>
        <v>0</v>
      </c>
    </row>
    <row r="158" spans="1:8">
      <c r="A158" s="14"/>
      <c r="B158" s="14"/>
      <c r="C158" s="14"/>
      <c r="D158" s="14"/>
      <c r="E158" s="22" t="s">
        <v>30</v>
      </c>
      <c r="F158" s="14"/>
      <c r="G158" s="14"/>
      <c r="H158" s="12">
        <f t="shared" si="2"/>
        <v>0</v>
      </c>
    </row>
    <row r="159" spans="1:8">
      <c r="A159" s="14"/>
      <c r="B159" s="14"/>
      <c r="C159" s="14"/>
      <c r="D159" s="14"/>
      <c r="E159" s="22" t="s">
        <v>30</v>
      </c>
      <c r="F159" s="14"/>
      <c r="G159" s="14"/>
      <c r="H159" s="12">
        <f t="shared" si="2"/>
        <v>0</v>
      </c>
    </row>
    <row r="160" spans="1:8">
      <c r="A160" s="14"/>
      <c r="B160" s="14"/>
      <c r="C160" s="14"/>
      <c r="D160" s="14"/>
      <c r="E160" s="22" t="s">
        <v>30</v>
      </c>
      <c r="F160" s="14"/>
      <c r="G160" s="14"/>
      <c r="H160" s="12">
        <f t="shared" si="2"/>
        <v>0</v>
      </c>
    </row>
    <row r="161" spans="1:8">
      <c r="A161" s="14"/>
      <c r="B161" s="14"/>
      <c r="C161" s="14"/>
      <c r="D161" s="14"/>
      <c r="E161" s="22" t="s">
        <v>30</v>
      </c>
      <c r="F161" s="14"/>
      <c r="G161" s="14"/>
      <c r="H161" s="12">
        <f t="shared" si="2"/>
        <v>0</v>
      </c>
    </row>
    <row r="162" spans="1:8">
      <c r="A162" s="14"/>
      <c r="B162" s="14"/>
      <c r="C162" s="14"/>
      <c r="D162" s="14"/>
      <c r="E162" s="22" t="s">
        <v>30</v>
      </c>
      <c r="F162" s="14"/>
      <c r="G162" s="14"/>
      <c r="H162" s="12">
        <f t="shared" si="2"/>
        <v>0</v>
      </c>
    </row>
    <row r="163" spans="1:8">
      <c r="A163" s="14"/>
      <c r="B163" s="14"/>
      <c r="C163" s="14"/>
      <c r="D163" s="14"/>
      <c r="E163" s="22" t="s">
        <v>30</v>
      </c>
      <c r="F163" s="14"/>
      <c r="G163" s="14"/>
      <c r="H163" s="12">
        <f t="shared" si="2"/>
        <v>0</v>
      </c>
    </row>
    <row r="164" spans="1:8">
      <c r="A164" s="14"/>
      <c r="B164" s="14"/>
      <c r="C164" s="14"/>
      <c r="D164" s="14"/>
      <c r="E164" s="22" t="s">
        <v>30</v>
      </c>
      <c r="F164" s="14"/>
      <c r="G164" s="14"/>
      <c r="H164" s="12">
        <f t="shared" si="2"/>
        <v>0</v>
      </c>
    </row>
    <row r="165" spans="1:8">
      <c r="A165" s="14"/>
      <c r="B165" s="14"/>
      <c r="C165" s="14"/>
      <c r="D165" s="14"/>
      <c r="E165" s="22" t="s">
        <v>30</v>
      </c>
      <c r="F165" s="14"/>
      <c r="G165" s="14"/>
      <c r="H165" s="12">
        <f t="shared" si="2"/>
        <v>0</v>
      </c>
    </row>
    <row r="166" spans="1:8">
      <c r="A166" s="14"/>
      <c r="B166" s="14"/>
      <c r="C166" s="14"/>
      <c r="D166" s="14"/>
      <c r="E166" s="22" t="s">
        <v>30</v>
      </c>
      <c r="F166" s="14"/>
      <c r="G166" s="14"/>
      <c r="H166" s="12">
        <f t="shared" si="2"/>
        <v>0</v>
      </c>
    </row>
    <row r="167" spans="1:8">
      <c r="A167" s="14"/>
      <c r="B167" s="14"/>
      <c r="C167" s="14"/>
      <c r="D167" s="14"/>
      <c r="E167" s="22" t="s">
        <v>30</v>
      </c>
      <c r="F167" s="14"/>
      <c r="G167" s="14"/>
      <c r="H167" s="12">
        <f t="shared" si="2"/>
        <v>0</v>
      </c>
    </row>
    <row r="168" spans="1:8">
      <c r="A168" s="14"/>
      <c r="B168" s="14"/>
      <c r="C168" s="14"/>
      <c r="D168" s="14"/>
      <c r="E168" s="22" t="s">
        <v>30</v>
      </c>
      <c r="F168" s="14"/>
      <c r="G168" s="14"/>
      <c r="H168" s="12">
        <f t="shared" si="2"/>
        <v>0</v>
      </c>
    </row>
    <row r="169" spans="1:8">
      <c r="A169" s="14"/>
      <c r="B169" s="14"/>
      <c r="C169" s="14"/>
      <c r="D169" s="14"/>
      <c r="E169" s="22" t="s">
        <v>30</v>
      </c>
      <c r="F169" s="14"/>
      <c r="G169" s="14"/>
      <c r="H169" s="12">
        <f t="shared" si="2"/>
        <v>0</v>
      </c>
    </row>
    <row r="170" spans="1:8">
      <c r="A170" s="14"/>
      <c r="B170" s="14"/>
      <c r="C170" s="14"/>
      <c r="D170" s="14"/>
      <c r="E170" s="22" t="s">
        <v>30</v>
      </c>
      <c r="F170" s="14"/>
      <c r="G170" s="14"/>
      <c r="H170" s="12">
        <f t="shared" si="2"/>
        <v>0</v>
      </c>
    </row>
    <row r="171" spans="1:8">
      <c r="A171" s="14"/>
      <c r="B171" s="14"/>
      <c r="C171" s="14"/>
      <c r="D171" s="14"/>
      <c r="E171" s="22" t="s">
        <v>30</v>
      </c>
      <c r="F171" s="14"/>
      <c r="G171" s="14"/>
      <c r="H171" s="12">
        <f t="shared" si="2"/>
        <v>0</v>
      </c>
    </row>
    <row r="172" spans="1:8">
      <c r="A172" s="14"/>
      <c r="B172" s="14"/>
      <c r="C172" s="14"/>
      <c r="D172" s="14"/>
      <c r="E172" s="22" t="s">
        <v>30</v>
      </c>
      <c r="F172" s="14"/>
      <c r="G172" s="14"/>
      <c r="H172" s="12">
        <f t="shared" si="2"/>
        <v>0</v>
      </c>
    </row>
    <row r="173" spans="1:8">
      <c r="A173" s="14"/>
      <c r="B173" s="14"/>
      <c r="C173" s="14"/>
      <c r="D173" s="14"/>
      <c r="E173" s="22" t="s">
        <v>30</v>
      </c>
      <c r="F173" s="14"/>
      <c r="G173" s="14"/>
      <c r="H173" s="12">
        <f t="shared" si="2"/>
        <v>0</v>
      </c>
    </row>
    <row r="174" spans="1:8">
      <c r="A174" s="14"/>
      <c r="B174" s="14"/>
      <c r="C174" s="14"/>
      <c r="D174" s="14"/>
      <c r="E174" s="22" t="s">
        <v>30</v>
      </c>
      <c r="F174" s="14"/>
      <c r="G174" s="14"/>
      <c r="H174" s="12">
        <f t="shared" si="2"/>
        <v>0</v>
      </c>
    </row>
    <row r="175" spans="1:8">
      <c r="A175" s="14"/>
      <c r="B175" s="14"/>
      <c r="C175" s="14"/>
      <c r="D175" s="14"/>
      <c r="E175" s="22" t="s">
        <v>30</v>
      </c>
      <c r="F175" s="14"/>
      <c r="G175" s="14"/>
      <c r="H175" s="12">
        <f t="shared" si="2"/>
        <v>0</v>
      </c>
    </row>
    <row r="176" spans="1:8">
      <c r="A176" s="14"/>
      <c r="B176" s="14"/>
      <c r="C176" s="14"/>
      <c r="D176" s="14"/>
      <c r="E176" s="22" t="s">
        <v>30</v>
      </c>
      <c r="F176" s="14"/>
      <c r="G176" s="14"/>
      <c r="H176" s="12">
        <f t="shared" si="2"/>
        <v>0</v>
      </c>
    </row>
    <row r="177" spans="1:8">
      <c r="A177" s="14"/>
      <c r="B177" s="14"/>
      <c r="C177" s="14"/>
      <c r="D177" s="14"/>
      <c r="E177" s="22" t="s">
        <v>30</v>
      </c>
      <c r="F177" s="14"/>
      <c r="G177" s="14"/>
      <c r="H177" s="12">
        <f t="shared" si="2"/>
        <v>0</v>
      </c>
    </row>
    <row r="178" spans="1:8">
      <c r="A178" s="14"/>
      <c r="B178" s="14"/>
      <c r="C178" s="14"/>
      <c r="D178" s="14"/>
      <c r="E178" s="22" t="s">
        <v>30</v>
      </c>
      <c r="F178" s="14"/>
      <c r="G178" s="14"/>
      <c r="H178" s="12">
        <f t="shared" si="2"/>
        <v>0</v>
      </c>
    </row>
    <row r="179" spans="1:8">
      <c r="A179" s="14"/>
      <c r="B179" s="14"/>
      <c r="C179" s="14"/>
      <c r="D179" s="14"/>
      <c r="E179" s="22" t="s">
        <v>30</v>
      </c>
      <c r="F179" s="14"/>
      <c r="G179" s="14"/>
      <c r="H179" s="12">
        <f t="shared" si="2"/>
        <v>0</v>
      </c>
    </row>
    <row r="180" spans="1:8">
      <c r="A180" s="14"/>
      <c r="B180" s="14"/>
      <c r="C180" s="14"/>
      <c r="D180" s="14"/>
      <c r="E180" s="22" t="s">
        <v>30</v>
      </c>
      <c r="F180" s="14"/>
      <c r="G180" s="14"/>
      <c r="H180" s="12">
        <f t="shared" si="2"/>
        <v>0</v>
      </c>
    </row>
    <row r="181" spans="1:8">
      <c r="A181" s="14"/>
      <c r="B181" s="14"/>
      <c r="C181" s="14"/>
      <c r="D181" s="14"/>
      <c r="E181" s="22" t="s">
        <v>30</v>
      </c>
      <c r="F181" s="14"/>
      <c r="G181" s="14"/>
      <c r="H181" s="12">
        <f t="shared" si="2"/>
        <v>0</v>
      </c>
    </row>
    <row r="182" spans="1:8">
      <c r="A182" s="14"/>
      <c r="B182" s="14"/>
      <c r="C182" s="14"/>
      <c r="D182" s="14"/>
      <c r="E182" s="22" t="s">
        <v>30</v>
      </c>
      <c r="F182" s="14"/>
      <c r="G182" s="14"/>
      <c r="H182" s="12">
        <f t="shared" si="2"/>
        <v>0</v>
      </c>
    </row>
    <row r="183" spans="1:8">
      <c r="A183" s="14"/>
      <c r="B183" s="14"/>
      <c r="C183" s="14"/>
      <c r="D183" s="14"/>
      <c r="E183" s="22" t="s">
        <v>30</v>
      </c>
      <c r="F183" s="14"/>
      <c r="G183" s="14"/>
      <c r="H183" s="12">
        <f t="shared" si="2"/>
        <v>0</v>
      </c>
    </row>
    <row r="184" spans="1:8">
      <c r="A184" s="14"/>
      <c r="B184" s="14"/>
      <c r="C184" s="14"/>
      <c r="D184" s="14"/>
      <c r="E184" s="22" t="s">
        <v>30</v>
      </c>
      <c r="F184" s="14"/>
      <c r="G184" s="14"/>
      <c r="H184" s="12">
        <f t="shared" si="2"/>
        <v>0</v>
      </c>
    </row>
    <row r="185" spans="1:8">
      <c r="A185" s="14"/>
      <c r="B185" s="14"/>
      <c r="C185" s="14"/>
      <c r="D185" s="14"/>
      <c r="E185" s="22" t="s">
        <v>30</v>
      </c>
      <c r="F185" s="14"/>
      <c r="G185" s="14"/>
      <c r="H185" s="12">
        <f t="shared" si="2"/>
        <v>0</v>
      </c>
    </row>
    <row r="186" spans="1:8">
      <c r="A186" s="14"/>
      <c r="B186" s="14"/>
      <c r="C186" s="14"/>
      <c r="D186" s="14"/>
      <c r="E186" s="22" t="s">
        <v>30</v>
      </c>
      <c r="F186" s="14"/>
      <c r="G186" s="14"/>
      <c r="H186" s="12">
        <f t="shared" si="2"/>
        <v>0</v>
      </c>
    </row>
    <row r="187" spans="1:8">
      <c r="A187" s="14"/>
      <c r="B187" s="14"/>
      <c r="C187" s="14"/>
      <c r="D187" s="14"/>
      <c r="E187" s="22" t="s">
        <v>30</v>
      </c>
      <c r="F187" s="14"/>
      <c r="G187" s="14"/>
      <c r="H187" s="12">
        <f t="shared" si="2"/>
        <v>0</v>
      </c>
    </row>
    <row r="188" spans="1:8">
      <c r="A188" s="14"/>
      <c r="B188" s="14"/>
      <c r="C188" s="14"/>
      <c r="D188" s="14"/>
      <c r="E188" s="22" t="s">
        <v>30</v>
      </c>
      <c r="F188" s="14"/>
      <c r="G188" s="14"/>
      <c r="H188" s="12">
        <f t="shared" si="2"/>
        <v>0</v>
      </c>
    </row>
    <row r="189" spans="1:8">
      <c r="A189" s="14"/>
      <c r="B189" s="14"/>
      <c r="C189" s="14"/>
      <c r="D189" s="14"/>
      <c r="E189" s="22" t="s">
        <v>30</v>
      </c>
      <c r="F189" s="14"/>
      <c r="G189" s="14"/>
      <c r="H189" s="12">
        <f t="shared" si="2"/>
        <v>0</v>
      </c>
    </row>
    <row r="190" spans="1:8">
      <c r="A190" s="14"/>
      <c r="B190" s="14"/>
      <c r="C190" s="14"/>
      <c r="D190" s="14"/>
      <c r="E190" s="22" t="s">
        <v>30</v>
      </c>
      <c r="F190" s="14"/>
      <c r="G190" s="14"/>
      <c r="H190" s="12">
        <f t="shared" si="2"/>
        <v>0</v>
      </c>
    </row>
    <row r="191" spans="1:8">
      <c r="A191" s="14"/>
      <c r="B191" s="14"/>
      <c r="C191" s="14"/>
      <c r="D191" s="14"/>
      <c r="E191" s="22" t="s">
        <v>30</v>
      </c>
      <c r="F191" s="14"/>
      <c r="G191" s="14"/>
      <c r="H191" s="12">
        <f t="shared" si="2"/>
        <v>0</v>
      </c>
    </row>
    <row r="192" spans="1:8">
      <c r="A192" s="14"/>
      <c r="B192" s="14"/>
      <c r="C192" s="14"/>
      <c r="D192" s="14"/>
      <c r="E192" s="22" t="s">
        <v>30</v>
      </c>
      <c r="F192" s="14"/>
      <c r="G192" s="14"/>
      <c r="H192" s="12">
        <f t="shared" si="2"/>
        <v>0</v>
      </c>
    </row>
    <row r="193" spans="1:8">
      <c r="A193" s="14"/>
      <c r="B193" s="14"/>
      <c r="C193" s="14"/>
      <c r="D193" s="14"/>
      <c r="E193" s="22" t="s">
        <v>30</v>
      </c>
      <c r="F193" s="14"/>
      <c r="G193" s="14"/>
      <c r="H193" s="12">
        <f t="shared" si="2"/>
        <v>0</v>
      </c>
    </row>
    <row r="194" spans="1:8">
      <c r="A194" s="14"/>
      <c r="B194" s="14"/>
      <c r="C194" s="14"/>
      <c r="D194" s="14"/>
      <c r="E194" s="22" t="s">
        <v>30</v>
      </c>
      <c r="F194" s="14"/>
      <c r="G194" s="14"/>
      <c r="H194" s="12">
        <f t="shared" si="2"/>
        <v>0</v>
      </c>
    </row>
    <row r="195" spans="1:8">
      <c r="A195" s="14"/>
      <c r="B195" s="14"/>
      <c r="C195" s="14"/>
      <c r="D195" s="14"/>
      <c r="E195" s="22" t="s">
        <v>30</v>
      </c>
      <c r="F195" s="14"/>
      <c r="G195" s="14"/>
      <c r="H195" s="12">
        <f t="shared" si="2"/>
        <v>0</v>
      </c>
    </row>
    <row r="196" spans="1:8">
      <c r="A196" s="14"/>
      <c r="B196" s="14"/>
      <c r="C196" s="14"/>
      <c r="D196" s="14"/>
      <c r="E196" s="22" t="s">
        <v>30</v>
      </c>
      <c r="F196" s="14"/>
      <c r="G196" s="14"/>
      <c r="H196" s="12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30</v>
      </c>
      <c r="F197" s="14"/>
      <c r="G197" s="14"/>
      <c r="H197" s="12">
        <f t="shared" si="3"/>
        <v>0</v>
      </c>
    </row>
    <row r="198" spans="1:8">
      <c r="A198" s="14"/>
      <c r="B198" s="14"/>
      <c r="C198" s="14"/>
      <c r="D198" s="14"/>
      <c r="E198" s="22" t="s">
        <v>30</v>
      </c>
      <c r="F198" s="14"/>
      <c r="G198" s="14"/>
      <c r="H198" s="12">
        <f t="shared" si="3"/>
        <v>0</v>
      </c>
    </row>
    <row r="199" spans="1:8">
      <c r="A199" s="14"/>
      <c r="B199" s="14"/>
      <c r="C199" s="14"/>
      <c r="D199" s="14"/>
      <c r="E199" s="22" t="s">
        <v>30</v>
      </c>
      <c r="F199" s="14"/>
      <c r="G199" s="14"/>
      <c r="H199" s="12">
        <f t="shared" si="3"/>
        <v>0</v>
      </c>
    </row>
    <row r="200" spans="1:8">
      <c r="A200" s="14"/>
      <c r="B200" s="14"/>
      <c r="C200" s="14"/>
      <c r="D200" s="14"/>
      <c r="E200" s="22" t="s">
        <v>30</v>
      </c>
      <c r="F200" s="14"/>
      <c r="G200" s="14"/>
      <c r="H200" s="12">
        <f t="shared" si="3"/>
        <v>0</v>
      </c>
    </row>
    <row r="201" spans="1:8">
      <c r="A201" s="14"/>
      <c r="B201" s="14"/>
      <c r="C201" s="14"/>
      <c r="D201" s="14"/>
      <c r="E201" s="22" t="s">
        <v>30</v>
      </c>
      <c r="F201" s="14"/>
      <c r="G201" s="14"/>
      <c r="H201" s="12">
        <f t="shared" si="3"/>
        <v>0</v>
      </c>
    </row>
    <row r="202" spans="1:8">
      <c r="A202" s="14"/>
      <c r="B202" s="14"/>
      <c r="C202" s="14"/>
      <c r="D202" s="14"/>
      <c r="E202" s="22" t="s">
        <v>30</v>
      </c>
      <c r="F202" s="14"/>
      <c r="G202" s="14"/>
      <c r="H202" s="12">
        <f t="shared" si="3"/>
        <v>0</v>
      </c>
    </row>
    <row r="203" spans="1:8">
      <c r="A203" s="14"/>
      <c r="B203" s="14"/>
      <c r="C203" s="14"/>
      <c r="D203" s="14"/>
      <c r="E203" s="22" t="s">
        <v>30</v>
      </c>
      <c r="F203" s="14"/>
      <c r="G203" s="14"/>
      <c r="H203" s="12">
        <f t="shared" si="3"/>
        <v>0</v>
      </c>
    </row>
    <row r="204" spans="1:8">
      <c r="A204" s="14"/>
      <c r="B204" s="14"/>
      <c r="C204" s="14"/>
      <c r="D204" s="14"/>
      <c r="E204" s="22" t="s">
        <v>30</v>
      </c>
      <c r="F204" s="14"/>
      <c r="G204" s="14"/>
      <c r="H204" s="12">
        <f t="shared" si="3"/>
        <v>0</v>
      </c>
    </row>
    <row r="205" spans="1:8">
      <c r="A205" s="14"/>
      <c r="B205" s="14"/>
      <c r="C205" s="14"/>
      <c r="D205" s="14"/>
      <c r="E205" s="22" t="s">
        <v>30</v>
      </c>
      <c r="F205" s="14"/>
      <c r="G205" s="14"/>
      <c r="H205" s="12">
        <f t="shared" si="3"/>
        <v>0</v>
      </c>
    </row>
    <row r="206" spans="1:8">
      <c r="A206" s="14"/>
      <c r="B206" s="14"/>
      <c r="C206" s="14"/>
      <c r="D206" s="14"/>
      <c r="E206" s="22" t="s">
        <v>30</v>
      </c>
      <c r="F206" s="14"/>
      <c r="G206" s="14"/>
      <c r="H206" s="12">
        <f t="shared" si="3"/>
        <v>0</v>
      </c>
    </row>
    <row r="207" spans="1:8">
      <c r="A207" s="14"/>
      <c r="B207" s="14"/>
      <c r="C207" s="14"/>
      <c r="D207" s="14"/>
      <c r="E207" s="22" t="s">
        <v>30</v>
      </c>
      <c r="F207" s="14"/>
      <c r="G207" s="14"/>
      <c r="H207" s="12">
        <f t="shared" si="3"/>
        <v>0</v>
      </c>
    </row>
    <row r="208" spans="1:8">
      <c r="A208" s="14"/>
      <c r="B208" s="14"/>
      <c r="C208" s="14"/>
      <c r="D208" s="14"/>
      <c r="E208" s="22" t="s">
        <v>30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22" t="s">
        <v>30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22" t="s">
        <v>30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22" t="s">
        <v>30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22" t="s">
        <v>30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22" t="s">
        <v>30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22" t="s">
        <v>30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22" t="s">
        <v>30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22" t="s">
        <v>30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22" t="s">
        <v>30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22" t="s">
        <v>30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22" t="s">
        <v>30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22" t="s">
        <v>30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22" t="s">
        <v>30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22" t="s">
        <v>30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22" t="s">
        <v>30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22" t="s">
        <v>30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22" t="s">
        <v>30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22" t="s">
        <v>30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22" t="s">
        <v>30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22" t="s">
        <v>30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22" t="s">
        <v>30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22" t="s">
        <v>30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22" t="s">
        <v>30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22" t="s">
        <v>30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22" t="s">
        <v>30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22" t="s">
        <v>30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22" t="s">
        <v>30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22" t="s">
        <v>30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22" t="s">
        <v>30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22" t="s">
        <v>30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22" t="s">
        <v>30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22" t="s">
        <v>30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22" t="s">
        <v>30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22" t="s">
        <v>30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22" t="s">
        <v>30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22" t="s">
        <v>30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2" t="s">
        <v>30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2" t="s">
        <v>30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2" t="s">
        <v>30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2" t="s">
        <v>30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2" t="s">
        <v>30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2" t="s">
        <v>30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2" t="s">
        <v>30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2" t="s">
        <v>30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2" t="s">
        <v>30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2" t="s">
        <v>30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2" t="s">
        <v>30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2" t="s">
        <v>30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2" t="s">
        <v>30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2" t="s">
        <v>30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2" t="s">
        <v>30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2" t="s">
        <v>30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30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2" t="s">
        <v>30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2" t="s">
        <v>30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2" t="s">
        <v>30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2" t="s">
        <v>30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30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30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30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30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30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30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30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30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30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30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30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30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30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30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30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30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30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30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30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30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30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30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30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30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30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30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30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30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30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30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30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30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30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30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30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30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30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30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30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30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30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30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30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30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30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30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30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30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30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30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30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30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30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30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30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30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30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30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30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30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30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30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30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30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30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30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30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30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30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30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30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30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30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30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30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30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30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30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30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30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30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30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30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30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30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30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30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30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30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30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30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30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30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30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30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30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30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30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30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30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30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30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30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30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30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30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30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30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30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30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30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30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30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30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30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30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30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30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30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30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30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30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30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30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30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30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30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30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30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30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30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30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30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30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30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30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30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30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30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30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30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30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30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30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30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30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30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30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30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30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30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30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30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30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30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30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30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30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30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30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30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30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30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30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30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30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30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30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30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30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30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30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30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30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30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30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30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30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30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30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30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30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30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30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30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30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30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30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30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30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30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30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30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30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30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30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30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30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30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30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30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30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30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30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30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30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30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30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30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30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30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30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30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30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30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30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30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30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30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30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30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30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30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30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30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30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30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30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30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30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30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30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30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30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30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30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30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30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30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30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30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30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30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30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30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30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30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30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30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30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30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30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30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30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30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30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30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30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30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30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30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30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30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30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30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30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30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30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30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30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30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30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30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30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30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30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30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30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30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30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30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30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30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30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30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30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30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30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30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30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30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30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30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30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30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30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30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30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30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30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30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30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30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30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30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30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30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30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30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30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30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30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30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30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30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30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30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30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30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30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30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30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30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30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30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30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30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30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30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30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30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30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30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30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30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30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30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30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30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30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30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30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30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30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30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30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30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30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30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30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30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30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30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30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30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30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30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30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30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30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30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30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30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30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30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30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30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30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30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30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30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30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30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30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30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30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30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30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30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30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30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30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30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30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30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30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30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30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30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30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30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30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30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30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30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30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30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30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30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30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30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30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30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30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30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30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30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30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30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30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30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30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30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30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30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30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30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30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30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30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30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30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30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30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30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30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30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30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30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30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30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30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30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30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30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30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30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30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30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30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30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30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30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30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30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30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30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30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30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30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30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30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30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30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30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30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30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30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30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30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30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30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30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30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30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30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30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30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30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30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30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30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30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30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30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30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30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30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30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30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30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30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30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30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30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30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30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30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30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30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30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30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30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30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30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30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30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30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30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30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30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30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30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30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30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30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30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30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30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30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30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30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30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30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30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30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30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30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30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30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30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30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30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30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30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30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30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30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30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30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30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30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30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30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30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30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30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30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30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30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30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30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30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30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30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30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30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30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30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30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30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30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30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30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30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30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30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30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30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30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30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30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30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30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30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30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30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30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30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30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30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30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30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30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30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30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30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30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30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30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30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30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30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30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30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30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30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30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30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30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30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30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30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30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30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30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30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30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30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30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30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30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30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30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30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30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30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30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30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30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30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30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30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30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30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30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30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30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30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30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30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30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30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30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30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30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30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30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30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30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30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30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30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30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30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30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30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30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30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30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30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30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30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30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30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30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30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30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30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30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30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30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30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30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30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30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30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30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30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30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30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30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30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30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30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30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30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30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30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30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30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30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30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30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30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30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30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30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30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30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30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30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30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30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30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30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30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30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30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30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30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30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30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30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30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30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30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30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30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30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30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30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30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30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30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30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30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30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30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30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30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30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30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30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30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30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30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30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30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30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30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30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30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30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30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30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30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30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30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30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30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30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30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30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30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30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30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A1" sqref="A$1:B$1048576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106</v>
      </c>
      <c r="E1" s="11" t="s">
        <v>107</v>
      </c>
      <c r="F1" s="11" t="s">
        <v>108</v>
      </c>
      <c r="G1" s="11" t="s">
        <v>109</v>
      </c>
      <c r="H1" s="4" t="s">
        <v>110</v>
      </c>
      <c r="I1" s="4" t="s">
        <v>111</v>
      </c>
    </row>
    <row r="2" spans="1:11">
      <c r="A2" s="4"/>
      <c r="B2" s="4"/>
      <c r="C2" s="4" t="s">
        <v>30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27</v>
      </c>
    </row>
    <row r="3" spans="1:11">
      <c r="A3" s="13" t="s">
        <v>28</v>
      </c>
      <c r="B3" s="14" t="s">
        <v>29</v>
      </c>
      <c r="C3" s="12" t="s">
        <v>103</v>
      </c>
      <c r="D3" s="14"/>
      <c r="E3" s="14"/>
      <c r="F3" s="14"/>
      <c r="G3" s="14">
        <v>1</v>
      </c>
      <c r="H3" s="12">
        <f>SUMPRODUCT($D$2:$G$2,D3:G3)</f>
        <v>100</v>
      </c>
      <c r="I3" s="12">
        <f>SUM(D3:G3)</f>
        <v>1</v>
      </c>
      <c r="K3" s="3" t="s">
        <v>31</v>
      </c>
    </row>
    <row r="4" spans="1:11">
      <c r="A4" s="13" t="s">
        <v>32</v>
      </c>
      <c r="B4" s="14" t="s">
        <v>33</v>
      </c>
      <c r="C4" s="12" t="s">
        <v>103</v>
      </c>
      <c r="D4" s="14"/>
      <c r="E4" s="14"/>
      <c r="F4" s="14"/>
      <c r="G4" s="14"/>
      <c r="H4" s="12">
        <f t="shared" ref="H4:H67" si="0">SUMPRODUCT($D$2:$G$2,D4:G4)</f>
        <v>0</v>
      </c>
      <c r="I4" s="12">
        <f t="shared" ref="I4:I67" si="1">SUM(D4:G4)</f>
        <v>0</v>
      </c>
      <c r="K4" s="3" t="s">
        <v>112</v>
      </c>
    </row>
    <row r="5" spans="1:11">
      <c r="A5" s="15" t="s">
        <v>35</v>
      </c>
      <c r="B5" s="16" t="s">
        <v>36</v>
      </c>
      <c r="C5" s="12" t="s">
        <v>103</v>
      </c>
      <c r="D5" s="14"/>
      <c r="E5" s="16">
        <v>0.1</v>
      </c>
      <c r="F5" s="16">
        <v>1</v>
      </c>
      <c r="G5" s="16">
        <v>1</v>
      </c>
      <c r="H5" s="12">
        <f t="shared" si="0"/>
        <v>210</v>
      </c>
      <c r="I5" s="12">
        <f t="shared" si="1"/>
        <v>2.1</v>
      </c>
      <c r="K5" s="3" t="s">
        <v>113</v>
      </c>
    </row>
    <row r="6" spans="1:9">
      <c r="A6" s="15" t="s">
        <v>38</v>
      </c>
      <c r="B6" s="16" t="s">
        <v>39</v>
      </c>
      <c r="C6" s="12" t="s">
        <v>103</v>
      </c>
      <c r="D6" s="17"/>
      <c r="E6" s="16"/>
      <c r="F6" s="16"/>
      <c r="G6" s="16"/>
      <c r="H6" s="12">
        <f t="shared" si="0"/>
        <v>0</v>
      </c>
      <c r="I6" s="12">
        <f t="shared" si="1"/>
        <v>0</v>
      </c>
    </row>
    <row r="7" spans="1:9">
      <c r="A7" s="15" t="s">
        <v>41</v>
      </c>
      <c r="B7" s="16" t="s">
        <v>42</v>
      </c>
      <c r="C7" s="12" t="s">
        <v>103</v>
      </c>
      <c r="D7" s="17"/>
      <c r="E7" s="16">
        <v>2.6</v>
      </c>
      <c r="F7" s="16"/>
      <c r="G7" s="16">
        <v>1</v>
      </c>
      <c r="H7" s="12">
        <f t="shared" si="0"/>
        <v>360</v>
      </c>
      <c r="I7" s="12">
        <f t="shared" si="1"/>
        <v>3.6</v>
      </c>
    </row>
    <row r="8" spans="1:9">
      <c r="A8" s="15" t="s">
        <v>43</v>
      </c>
      <c r="B8" s="16" t="s">
        <v>44</v>
      </c>
      <c r="C8" s="12" t="s">
        <v>103</v>
      </c>
      <c r="D8" s="17"/>
      <c r="E8" s="16">
        <v>0.8</v>
      </c>
      <c r="F8" s="16"/>
      <c r="G8" s="16">
        <v>1</v>
      </c>
      <c r="H8" s="12">
        <f t="shared" si="0"/>
        <v>180</v>
      </c>
      <c r="I8" s="12">
        <f t="shared" si="1"/>
        <v>1.8</v>
      </c>
    </row>
    <row r="9" spans="1:9">
      <c r="A9" s="16" t="s">
        <v>45</v>
      </c>
      <c r="B9" s="16" t="s">
        <v>46</v>
      </c>
      <c r="C9" s="12" t="s">
        <v>103</v>
      </c>
      <c r="D9" s="17"/>
      <c r="E9" s="16"/>
      <c r="F9" s="16"/>
      <c r="G9" s="16"/>
      <c r="H9" s="12">
        <f t="shared" si="0"/>
        <v>0</v>
      </c>
      <c r="I9" s="12">
        <f t="shared" si="1"/>
        <v>0</v>
      </c>
    </row>
    <row r="10" spans="1:9">
      <c r="A10" s="15" t="s">
        <v>47</v>
      </c>
      <c r="B10" s="16" t="s">
        <v>48</v>
      </c>
      <c r="C10" s="12" t="s">
        <v>103</v>
      </c>
      <c r="D10" s="17"/>
      <c r="E10" s="16"/>
      <c r="F10" s="16"/>
      <c r="G10" s="16"/>
      <c r="H10" s="12">
        <f t="shared" si="0"/>
        <v>0</v>
      </c>
      <c r="I10" s="12">
        <f t="shared" si="1"/>
        <v>0</v>
      </c>
    </row>
    <row r="11" spans="1:9">
      <c r="A11" s="15" t="s">
        <v>49</v>
      </c>
      <c r="B11" s="16" t="s">
        <v>50</v>
      </c>
      <c r="C11" s="12" t="s">
        <v>103</v>
      </c>
      <c r="D11" s="17"/>
      <c r="E11" s="16">
        <v>1</v>
      </c>
      <c r="F11" s="16">
        <v>1</v>
      </c>
      <c r="G11" s="16">
        <v>1</v>
      </c>
      <c r="H11" s="12">
        <f t="shared" si="0"/>
        <v>300</v>
      </c>
      <c r="I11" s="12">
        <f t="shared" si="1"/>
        <v>3</v>
      </c>
    </row>
    <row r="12" spans="1:9">
      <c r="A12" s="15" t="s">
        <v>51</v>
      </c>
      <c r="B12" s="16" t="s">
        <v>52</v>
      </c>
      <c r="C12" s="12" t="s">
        <v>103</v>
      </c>
      <c r="D12" s="17"/>
      <c r="E12" s="16"/>
      <c r="F12" s="16"/>
      <c r="G12" s="16">
        <v>1</v>
      </c>
      <c r="H12" s="12">
        <f t="shared" si="0"/>
        <v>100</v>
      </c>
      <c r="I12" s="12">
        <f t="shared" si="1"/>
        <v>1</v>
      </c>
    </row>
    <row r="13" spans="1:9">
      <c r="A13" s="15" t="s">
        <v>53</v>
      </c>
      <c r="B13" s="16" t="s">
        <v>54</v>
      </c>
      <c r="C13" s="12" t="s">
        <v>103</v>
      </c>
      <c r="D13" s="17"/>
      <c r="E13" s="16">
        <v>0.1</v>
      </c>
      <c r="F13" s="16"/>
      <c r="G13" s="16">
        <v>1</v>
      </c>
      <c r="H13" s="12">
        <f t="shared" si="0"/>
        <v>110</v>
      </c>
      <c r="I13" s="12">
        <f t="shared" si="1"/>
        <v>1.1</v>
      </c>
    </row>
    <row r="14" spans="1:9">
      <c r="A14" s="15" t="s">
        <v>55</v>
      </c>
      <c r="B14" s="16" t="s">
        <v>56</v>
      </c>
      <c r="C14" s="12" t="s">
        <v>103</v>
      </c>
      <c r="D14" s="17"/>
      <c r="E14" s="16"/>
      <c r="F14" s="16"/>
      <c r="G14" s="16"/>
      <c r="H14" s="12">
        <f t="shared" si="0"/>
        <v>0</v>
      </c>
      <c r="I14" s="12">
        <f t="shared" si="1"/>
        <v>0</v>
      </c>
    </row>
    <row r="15" spans="1:9">
      <c r="A15" s="15" t="s">
        <v>57</v>
      </c>
      <c r="B15" s="16" t="s">
        <v>58</v>
      </c>
      <c r="C15" s="12" t="s">
        <v>103</v>
      </c>
      <c r="D15" s="17"/>
      <c r="E15" s="16"/>
      <c r="F15" s="16"/>
      <c r="G15" s="16"/>
      <c r="H15" s="12">
        <f t="shared" si="0"/>
        <v>0</v>
      </c>
      <c r="I15" s="12">
        <f t="shared" si="1"/>
        <v>0</v>
      </c>
    </row>
    <row r="16" spans="1:9">
      <c r="A16" s="15" t="s">
        <v>59</v>
      </c>
      <c r="B16" s="16" t="s">
        <v>60</v>
      </c>
      <c r="C16" s="12" t="s">
        <v>103</v>
      </c>
      <c r="D16" s="17"/>
      <c r="E16" s="16"/>
      <c r="F16" s="16"/>
      <c r="G16" s="16"/>
      <c r="H16" s="12">
        <f t="shared" si="0"/>
        <v>0</v>
      </c>
      <c r="I16" s="12">
        <f t="shared" si="1"/>
        <v>0</v>
      </c>
    </row>
    <row r="17" spans="1:9">
      <c r="A17" s="15" t="s">
        <v>61</v>
      </c>
      <c r="B17" s="16" t="s">
        <v>62</v>
      </c>
      <c r="C17" s="12" t="s">
        <v>103</v>
      </c>
      <c r="D17" s="17"/>
      <c r="E17" s="16"/>
      <c r="F17" s="16"/>
      <c r="G17" s="16">
        <v>1</v>
      </c>
      <c r="H17" s="12">
        <f t="shared" si="0"/>
        <v>100</v>
      </c>
      <c r="I17" s="12">
        <f t="shared" si="1"/>
        <v>1</v>
      </c>
    </row>
    <row r="18" spans="1:9">
      <c r="A18" s="15" t="s">
        <v>63</v>
      </c>
      <c r="B18" s="16" t="s">
        <v>64</v>
      </c>
      <c r="C18" s="12" t="s">
        <v>103</v>
      </c>
      <c r="D18" s="17"/>
      <c r="E18" s="16"/>
      <c r="F18" s="16"/>
      <c r="G18" s="16">
        <v>1</v>
      </c>
      <c r="H18" s="12">
        <f t="shared" si="0"/>
        <v>100</v>
      </c>
      <c r="I18" s="12">
        <f t="shared" si="1"/>
        <v>1</v>
      </c>
    </row>
    <row r="19" spans="1:9">
      <c r="A19" s="15" t="s">
        <v>65</v>
      </c>
      <c r="B19" s="16" t="s">
        <v>66</v>
      </c>
      <c r="C19" s="12" t="s">
        <v>103</v>
      </c>
      <c r="D19" s="17"/>
      <c r="E19" s="16">
        <v>0.9</v>
      </c>
      <c r="F19" s="16"/>
      <c r="G19" s="16">
        <v>1</v>
      </c>
      <c r="H19" s="12">
        <f t="shared" si="0"/>
        <v>190</v>
      </c>
      <c r="I19" s="12">
        <f t="shared" si="1"/>
        <v>1.9</v>
      </c>
    </row>
    <row r="20" spans="1:9">
      <c r="A20" s="15" t="s">
        <v>67</v>
      </c>
      <c r="B20" s="16" t="s">
        <v>68</v>
      </c>
      <c r="C20" s="12" t="s">
        <v>103</v>
      </c>
      <c r="D20" s="17"/>
      <c r="E20" s="16"/>
      <c r="F20" s="16"/>
      <c r="G20" s="16">
        <v>1</v>
      </c>
      <c r="H20" s="12">
        <f t="shared" si="0"/>
        <v>100</v>
      </c>
      <c r="I20" s="12">
        <f t="shared" si="1"/>
        <v>1</v>
      </c>
    </row>
    <row r="21" spans="1:9">
      <c r="A21" s="15" t="s">
        <v>69</v>
      </c>
      <c r="B21" s="16" t="s">
        <v>70</v>
      </c>
      <c r="C21" s="12" t="s">
        <v>103</v>
      </c>
      <c r="D21" s="17"/>
      <c r="E21" s="16"/>
      <c r="F21" s="16"/>
      <c r="G21" s="16"/>
      <c r="H21" s="12">
        <f t="shared" si="0"/>
        <v>0</v>
      </c>
      <c r="I21" s="12">
        <f t="shared" si="1"/>
        <v>0</v>
      </c>
    </row>
    <row r="22" spans="1:9">
      <c r="A22" s="15" t="s">
        <v>71</v>
      </c>
      <c r="B22" s="16" t="s">
        <v>72</v>
      </c>
      <c r="C22" s="12" t="s">
        <v>103</v>
      </c>
      <c r="D22" s="17"/>
      <c r="E22" s="16"/>
      <c r="F22" s="16"/>
      <c r="G22" s="16"/>
      <c r="H22" s="12">
        <f t="shared" si="0"/>
        <v>0</v>
      </c>
      <c r="I22" s="12">
        <f t="shared" si="1"/>
        <v>0</v>
      </c>
    </row>
    <row r="23" spans="1:9">
      <c r="A23" s="13" t="s">
        <v>73</v>
      </c>
      <c r="B23" s="14" t="s">
        <v>74</v>
      </c>
      <c r="C23" s="12" t="s">
        <v>103</v>
      </c>
      <c r="D23" s="14"/>
      <c r="E23" s="16">
        <v>0.3</v>
      </c>
      <c r="F23" s="16"/>
      <c r="G23" s="16"/>
      <c r="H23" s="12">
        <f t="shared" si="0"/>
        <v>30</v>
      </c>
      <c r="I23" s="12">
        <f t="shared" si="1"/>
        <v>0.3</v>
      </c>
    </row>
    <row r="24" spans="1:9">
      <c r="A24" s="13" t="s">
        <v>75</v>
      </c>
      <c r="B24" s="14" t="s">
        <v>76</v>
      </c>
      <c r="C24" s="12" t="s">
        <v>103</v>
      </c>
      <c r="D24" s="14"/>
      <c r="E24" s="16">
        <v>2.2</v>
      </c>
      <c r="F24" s="16"/>
      <c r="G24" s="16"/>
      <c r="H24" s="12">
        <f t="shared" si="0"/>
        <v>220</v>
      </c>
      <c r="I24" s="12">
        <f t="shared" si="1"/>
        <v>2.2</v>
      </c>
    </row>
    <row r="25" spans="1:9">
      <c r="A25" s="13" t="s">
        <v>77</v>
      </c>
      <c r="B25" s="14" t="s">
        <v>78</v>
      </c>
      <c r="C25" s="12" t="s">
        <v>103</v>
      </c>
      <c r="D25" s="14"/>
      <c r="E25" s="16"/>
      <c r="F25" s="16"/>
      <c r="G25" s="16">
        <v>1</v>
      </c>
      <c r="H25" s="12">
        <f t="shared" si="0"/>
        <v>100</v>
      </c>
      <c r="I25" s="12">
        <f t="shared" si="1"/>
        <v>1</v>
      </c>
    </row>
    <row r="26" spans="1:9">
      <c r="A26" s="13" t="s">
        <v>79</v>
      </c>
      <c r="B26" s="14" t="s">
        <v>80</v>
      </c>
      <c r="C26" s="12" t="s">
        <v>103</v>
      </c>
      <c r="D26" s="14"/>
      <c r="E26" s="16"/>
      <c r="F26" s="16"/>
      <c r="G26" s="16">
        <v>1</v>
      </c>
      <c r="H26" s="12">
        <f t="shared" si="0"/>
        <v>100</v>
      </c>
      <c r="I26" s="12">
        <f t="shared" si="1"/>
        <v>1</v>
      </c>
    </row>
    <row r="27" spans="1:9">
      <c r="A27" s="13" t="s">
        <v>81</v>
      </c>
      <c r="B27" s="14" t="s">
        <v>82</v>
      </c>
      <c r="C27" s="12" t="s">
        <v>103</v>
      </c>
      <c r="D27" s="14"/>
      <c r="E27" s="14">
        <v>0.1</v>
      </c>
      <c r="F27" s="14"/>
      <c r="G27" s="14">
        <v>1</v>
      </c>
      <c r="H27" s="12">
        <f t="shared" si="0"/>
        <v>110</v>
      </c>
      <c r="I27" s="12">
        <f t="shared" si="1"/>
        <v>1.1</v>
      </c>
    </row>
    <row r="28" spans="1:9">
      <c r="A28" s="13" t="s">
        <v>83</v>
      </c>
      <c r="B28" s="14" t="s">
        <v>84</v>
      </c>
      <c r="C28" s="12" t="s">
        <v>103</v>
      </c>
      <c r="D28" s="14"/>
      <c r="E28" s="14"/>
      <c r="F28" s="14"/>
      <c r="G28" s="14">
        <v>1</v>
      </c>
      <c r="H28" s="12">
        <f t="shared" si="0"/>
        <v>100</v>
      </c>
      <c r="I28" s="12">
        <f t="shared" si="1"/>
        <v>1</v>
      </c>
    </row>
    <row r="29" spans="1:9">
      <c r="A29" s="13" t="s">
        <v>85</v>
      </c>
      <c r="B29" s="14" t="s">
        <v>86</v>
      </c>
      <c r="C29" s="12" t="s">
        <v>103</v>
      </c>
      <c r="D29" s="14"/>
      <c r="E29" s="14">
        <v>0.1</v>
      </c>
      <c r="F29" s="14">
        <v>1</v>
      </c>
      <c r="G29" s="14">
        <v>1</v>
      </c>
      <c r="H29" s="12">
        <f t="shared" si="0"/>
        <v>210</v>
      </c>
      <c r="I29" s="12">
        <f t="shared" si="1"/>
        <v>2.1</v>
      </c>
    </row>
    <row r="30" spans="1:9">
      <c r="A30" s="13" t="s">
        <v>87</v>
      </c>
      <c r="B30" s="14" t="s">
        <v>88</v>
      </c>
      <c r="C30" s="12" t="s">
        <v>103</v>
      </c>
      <c r="D30" s="14"/>
      <c r="E30" s="14"/>
      <c r="F30" s="14"/>
      <c r="G30" s="14"/>
      <c r="H30" s="12">
        <f t="shared" si="0"/>
        <v>0</v>
      </c>
      <c r="I30" s="12">
        <f t="shared" si="1"/>
        <v>0</v>
      </c>
    </row>
    <row r="31" spans="1:9">
      <c r="A31" s="13" t="s">
        <v>89</v>
      </c>
      <c r="B31" s="14" t="s">
        <v>90</v>
      </c>
      <c r="C31" s="12" t="s">
        <v>103</v>
      </c>
      <c r="D31" s="14"/>
      <c r="E31" s="14"/>
      <c r="F31" s="14"/>
      <c r="G31" s="14">
        <v>1</v>
      </c>
      <c r="H31" s="12">
        <f t="shared" si="0"/>
        <v>100</v>
      </c>
      <c r="I31" s="12">
        <f t="shared" si="1"/>
        <v>1</v>
      </c>
    </row>
    <row r="32" spans="1:9">
      <c r="A32" s="13" t="s">
        <v>91</v>
      </c>
      <c r="B32" s="14" t="s">
        <v>92</v>
      </c>
      <c r="C32" s="12" t="s">
        <v>103</v>
      </c>
      <c r="D32" s="14"/>
      <c r="E32" s="14"/>
      <c r="F32" s="14"/>
      <c r="G32" s="14"/>
      <c r="H32" s="12">
        <f t="shared" si="0"/>
        <v>0</v>
      </c>
      <c r="I32" s="12">
        <f t="shared" si="1"/>
        <v>0</v>
      </c>
    </row>
    <row r="33" spans="1:9">
      <c r="A33" s="13" t="s">
        <v>93</v>
      </c>
      <c r="B33" s="14" t="s">
        <v>94</v>
      </c>
      <c r="C33" s="12" t="s">
        <v>103</v>
      </c>
      <c r="D33" s="14"/>
      <c r="E33" s="14"/>
      <c r="F33" s="14"/>
      <c r="G33" s="14"/>
      <c r="H33" s="12">
        <f t="shared" si="0"/>
        <v>0</v>
      </c>
      <c r="I33" s="12">
        <f t="shared" si="1"/>
        <v>0</v>
      </c>
    </row>
    <row r="34" spans="1:9">
      <c r="A34" s="13" t="s">
        <v>95</v>
      </c>
      <c r="B34" s="14" t="s">
        <v>96</v>
      </c>
      <c r="C34" s="12" t="s">
        <v>103</v>
      </c>
      <c r="D34" s="14"/>
      <c r="E34" s="14"/>
      <c r="F34" s="14"/>
      <c r="G34" s="14">
        <v>1</v>
      </c>
      <c r="H34" s="12">
        <f t="shared" si="0"/>
        <v>100</v>
      </c>
      <c r="I34" s="12">
        <f t="shared" si="1"/>
        <v>1</v>
      </c>
    </row>
    <row r="35" spans="1:9">
      <c r="A35" s="13"/>
      <c r="B35" s="14"/>
      <c r="C35" s="12" t="s">
        <v>103</v>
      </c>
      <c r="D35" s="14"/>
      <c r="E35" s="14"/>
      <c r="F35" s="14"/>
      <c r="G35" s="14"/>
      <c r="H35" s="12">
        <f t="shared" si="0"/>
        <v>0</v>
      </c>
      <c r="I35" s="12">
        <f t="shared" si="1"/>
        <v>0</v>
      </c>
    </row>
    <row r="36" spans="1:9">
      <c r="A36" s="13"/>
      <c r="B36" s="14"/>
      <c r="C36" s="12" t="s">
        <v>103</v>
      </c>
      <c r="D36" s="14"/>
      <c r="E36" s="14"/>
      <c r="F36" s="14"/>
      <c r="G36" s="14"/>
      <c r="H36" s="12">
        <f t="shared" si="0"/>
        <v>0</v>
      </c>
      <c r="I36" s="12">
        <f t="shared" si="1"/>
        <v>0</v>
      </c>
    </row>
    <row r="37" spans="1:9">
      <c r="A37" s="13"/>
      <c r="B37" s="14"/>
      <c r="C37" s="12" t="s">
        <v>103</v>
      </c>
      <c r="D37" s="14"/>
      <c r="E37" s="14"/>
      <c r="F37" s="14"/>
      <c r="G37" s="14"/>
      <c r="H37" s="12">
        <f t="shared" si="0"/>
        <v>0</v>
      </c>
      <c r="I37" s="12">
        <f t="shared" si="1"/>
        <v>0</v>
      </c>
    </row>
    <row r="38" spans="1:9">
      <c r="A38" s="13"/>
      <c r="B38" s="14"/>
      <c r="C38" s="12" t="s">
        <v>103</v>
      </c>
      <c r="D38" s="14"/>
      <c r="E38" s="14"/>
      <c r="F38" s="14"/>
      <c r="G38" s="14"/>
      <c r="H38" s="12">
        <f t="shared" si="0"/>
        <v>0</v>
      </c>
      <c r="I38" s="12">
        <f t="shared" si="1"/>
        <v>0</v>
      </c>
    </row>
    <row r="39" spans="1:9">
      <c r="A39" s="13"/>
      <c r="B39" s="14"/>
      <c r="C39" s="12" t="s">
        <v>103</v>
      </c>
      <c r="D39" s="14"/>
      <c r="E39" s="14"/>
      <c r="F39" s="14"/>
      <c r="G39" s="14"/>
      <c r="H39" s="12">
        <f t="shared" si="0"/>
        <v>0</v>
      </c>
      <c r="I39" s="12">
        <f t="shared" si="1"/>
        <v>0</v>
      </c>
    </row>
    <row r="40" spans="1:9">
      <c r="A40" s="14"/>
      <c r="B40" s="14"/>
      <c r="C40" s="12" t="s">
        <v>103</v>
      </c>
      <c r="D40" s="14"/>
      <c r="E40" s="14"/>
      <c r="F40" s="14"/>
      <c r="G40" s="14"/>
      <c r="H40" s="12">
        <f t="shared" si="0"/>
        <v>0</v>
      </c>
      <c r="I40" s="12">
        <f t="shared" si="1"/>
        <v>0</v>
      </c>
    </row>
    <row r="41" spans="1:9">
      <c r="A41" s="14"/>
      <c r="B41" s="14"/>
      <c r="C41" s="12" t="s">
        <v>103</v>
      </c>
      <c r="D41" s="14"/>
      <c r="E41" s="14"/>
      <c r="F41" s="14"/>
      <c r="G41" s="14"/>
      <c r="H41" s="12">
        <f t="shared" si="0"/>
        <v>0</v>
      </c>
      <c r="I41" s="12">
        <f t="shared" si="1"/>
        <v>0</v>
      </c>
    </row>
    <row r="42" spans="1:9">
      <c r="A42" s="14"/>
      <c r="B42" s="14"/>
      <c r="C42" s="12" t="s">
        <v>103</v>
      </c>
      <c r="D42" s="14"/>
      <c r="E42" s="14"/>
      <c r="F42" s="14"/>
      <c r="G42" s="14"/>
      <c r="H42" s="12">
        <f t="shared" si="0"/>
        <v>0</v>
      </c>
      <c r="I42" s="12">
        <f t="shared" si="1"/>
        <v>0</v>
      </c>
    </row>
    <row r="43" spans="1:9">
      <c r="A43" s="14"/>
      <c r="B43" s="14"/>
      <c r="C43" s="12" t="s">
        <v>103</v>
      </c>
      <c r="D43" s="14"/>
      <c r="E43" s="14"/>
      <c r="F43" s="14"/>
      <c r="G43" s="14"/>
      <c r="H43" s="12">
        <f t="shared" si="0"/>
        <v>0</v>
      </c>
      <c r="I43" s="12">
        <f t="shared" si="1"/>
        <v>0</v>
      </c>
    </row>
    <row r="44" spans="1:9">
      <c r="A44" s="14"/>
      <c r="B44" s="14"/>
      <c r="C44" s="12" t="s">
        <v>103</v>
      </c>
      <c r="D44" s="14"/>
      <c r="E44" s="14"/>
      <c r="F44" s="14"/>
      <c r="G44" s="14"/>
      <c r="H44" s="12">
        <f t="shared" si="0"/>
        <v>0</v>
      </c>
      <c r="I44" s="12">
        <f t="shared" si="1"/>
        <v>0</v>
      </c>
    </row>
    <row r="45" spans="1:9">
      <c r="A45" s="14"/>
      <c r="B45" s="14"/>
      <c r="C45" s="12" t="s">
        <v>103</v>
      </c>
      <c r="D45" s="14"/>
      <c r="E45" s="14"/>
      <c r="F45" s="14"/>
      <c r="G45" s="14"/>
      <c r="H45" s="12">
        <f t="shared" si="0"/>
        <v>0</v>
      </c>
      <c r="I45" s="12">
        <f t="shared" si="1"/>
        <v>0</v>
      </c>
    </row>
    <row r="46" spans="1:9">
      <c r="A46" s="14"/>
      <c r="B46" s="14"/>
      <c r="C46" s="12" t="s">
        <v>103</v>
      </c>
      <c r="D46" s="14"/>
      <c r="E46" s="14"/>
      <c r="F46" s="14"/>
      <c r="G46" s="14"/>
      <c r="H46" s="12">
        <f t="shared" si="0"/>
        <v>0</v>
      </c>
      <c r="I46" s="12">
        <f t="shared" si="1"/>
        <v>0</v>
      </c>
    </row>
    <row r="47" spans="1:9">
      <c r="A47" s="14"/>
      <c r="B47" s="14"/>
      <c r="C47" s="12" t="s">
        <v>103</v>
      </c>
      <c r="D47" s="14"/>
      <c r="E47" s="14"/>
      <c r="F47" s="14"/>
      <c r="G47" s="14"/>
      <c r="H47" s="12">
        <f t="shared" si="0"/>
        <v>0</v>
      </c>
      <c r="I47" s="12">
        <f t="shared" si="1"/>
        <v>0</v>
      </c>
    </row>
    <row r="48" spans="1:9">
      <c r="A48" s="14"/>
      <c r="B48" s="14"/>
      <c r="C48" s="12" t="s">
        <v>103</v>
      </c>
      <c r="D48" s="14"/>
      <c r="E48" s="14"/>
      <c r="F48" s="14"/>
      <c r="G48" s="14"/>
      <c r="H48" s="12">
        <f t="shared" si="0"/>
        <v>0</v>
      </c>
      <c r="I48" s="12">
        <f t="shared" si="1"/>
        <v>0</v>
      </c>
    </row>
    <row r="49" spans="1:9">
      <c r="A49" s="14"/>
      <c r="B49" s="14"/>
      <c r="C49" s="12" t="s">
        <v>103</v>
      </c>
      <c r="D49" s="14"/>
      <c r="E49" s="14"/>
      <c r="F49" s="14"/>
      <c r="G49" s="14"/>
      <c r="H49" s="12">
        <f t="shared" si="0"/>
        <v>0</v>
      </c>
      <c r="I49" s="12">
        <f t="shared" si="1"/>
        <v>0</v>
      </c>
    </row>
    <row r="50" spans="1:9">
      <c r="A50" s="14"/>
      <c r="B50" s="14"/>
      <c r="C50" s="12" t="s">
        <v>103</v>
      </c>
      <c r="D50" s="14"/>
      <c r="E50" s="14"/>
      <c r="F50" s="14"/>
      <c r="G50" s="14"/>
      <c r="H50" s="12">
        <f t="shared" si="0"/>
        <v>0</v>
      </c>
      <c r="I50" s="12">
        <f t="shared" si="1"/>
        <v>0</v>
      </c>
    </row>
    <row r="51" spans="1:9">
      <c r="A51" s="14"/>
      <c r="B51" s="14"/>
      <c r="C51" s="12" t="s">
        <v>103</v>
      </c>
      <c r="D51" s="14"/>
      <c r="E51" s="14"/>
      <c r="F51" s="14"/>
      <c r="G51" s="14"/>
      <c r="H51" s="12">
        <f t="shared" si="0"/>
        <v>0</v>
      </c>
      <c r="I51" s="12">
        <f t="shared" si="1"/>
        <v>0</v>
      </c>
    </row>
    <row r="52" spans="1:9">
      <c r="A52" s="14"/>
      <c r="B52" s="14"/>
      <c r="C52" s="12" t="s">
        <v>103</v>
      </c>
      <c r="D52" s="14"/>
      <c r="E52" s="14"/>
      <c r="F52" s="14"/>
      <c r="G52" s="14"/>
      <c r="H52" s="12">
        <f t="shared" si="0"/>
        <v>0</v>
      </c>
      <c r="I52" s="12">
        <f t="shared" si="1"/>
        <v>0</v>
      </c>
    </row>
    <row r="53" spans="1:9">
      <c r="A53" s="14"/>
      <c r="B53" s="14"/>
      <c r="C53" s="12" t="s">
        <v>103</v>
      </c>
      <c r="D53" s="14"/>
      <c r="E53" s="14"/>
      <c r="F53" s="14"/>
      <c r="G53" s="14"/>
      <c r="H53" s="12">
        <f t="shared" si="0"/>
        <v>0</v>
      </c>
      <c r="I53" s="12">
        <f t="shared" si="1"/>
        <v>0</v>
      </c>
    </row>
    <row r="54" spans="1:9">
      <c r="A54" s="14"/>
      <c r="B54" s="14"/>
      <c r="C54" s="12" t="s">
        <v>103</v>
      </c>
      <c r="D54" s="14"/>
      <c r="E54" s="14"/>
      <c r="F54" s="14"/>
      <c r="G54" s="14"/>
      <c r="H54" s="12">
        <f t="shared" si="0"/>
        <v>0</v>
      </c>
      <c r="I54" s="12">
        <f t="shared" si="1"/>
        <v>0</v>
      </c>
    </row>
    <row r="55" spans="1:9">
      <c r="A55" s="14"/>
      <c r="B55" s="14"/>
      <c r="C55" s="12" t="s">
        <v>103</v>
      </c>
      <c r="D55" s="14"/>
      <c r="E55" s="14"/>
      <c r="F55" s="14"/>
      <c r="G55" s="14"/>
      <c r="H55" s="12">
        <f t="shared" si="0"/>
        <v>0</v>
      </c>
      <c r="I55" s="12">
        <f t="shared" si="1"/>
        <v>0</v>
      </c>
    </row>
    <row r="56" spans="1:9">
      <c r="A56" s="14"/>
      <c r="B56" s="14"/>
      <c r="C56" s="12" t="s">
        <v>103</v>
      </c>
      <c r="D56" s="14"/>
      <c r="E56" s="14"/>
      <c r="F56" s="14"/>
      <c r="G56" s="14"/>
      <c r="H56" s="12">
        <f t="shared" si="0"/>
        <v>0</v>
      </c>
      <c r="I56" s="12">
        <f t="shared" si="1"/>
        <v>0</v>
      </c>
    </row>
    <row r="57" spans="1:9">
      <c r="A57" s="14"/>
      <c r="B57" s="14"/>
      <c r="C57" s="12" t="s">
        <v>103</v>
      </c>
      <c r="D57" s="14"/>
      <c r="E57" s="14"/>
      <c r="F57" s="14"/>
      <c r="G57" s="14"/>
      <c r="H57" s="12">
        <f t="shared" si="0"/>
        <v>0</v>
      </c>
      <c r="I57" s="12">
        <f t="shared" si="1"/>
        <v>0</v>
      </c>
    </row>
    <row r="58" spans="1:9">
      <c r="A58" s="14"/>
      <c r="B58" s="14"/>
      <c r="C58" s="12" t="s">
        <v>103</v>
      </c>
      <c r="D58" s="14"/>
      <c r="E58" s="14"/>
      <c r="F58" s="14"/>
      <c r="G58" s="14"/>
      <c r="H58" s="12">
        <f t="shared" si="0"/>
        <v>0</v>
      </c>
      <c r="I58" s="12">
        <f t="shared" si="1"/>
        <v>0</v>
      </c>
    </row>
    <row r="59" spans="1:9">
      <c r="A59" s="14"/>
      <c r="B59" s="14"/>
      <c r="C59" s="12" t="s">
        <v>103</v>
      </c>
      <c r="D59" s="14"/>
      <c r="E59" s="14"/>
      <c r="F59" s="14"/>
      <c r="G59" s="14"/>
      <c r="H59" s="12">
        <f t="shared" si="0"/>
        <v>0</v>
      </c>
      <c r="I59" s="12">
        <f t="shared" si="1"/>
        <v>0</v>
      </c>
    </row>
    <row r="60" spans="1:9">
      <c r="A60" s="14"/>
      <c r="B60" s="14"/>
      <c r="C60" s="12" t="s">
        <v>103</v>
      </c>
      <c r="D60" s="14"/>
      <c r="E60" s="14"/>
      <c r="F60" s="14"/>
      <c r="G60" s="14"/>
      <c r="H60" s="12">
        <f t="shared" si="0"/>
        <v>0</v>
      </c>
      <c r="I60" s="12">
        <f t="shared" si="1"/>
        <v>0</v>
      </c>
    </row>
    <row r="61" spans="1:9">
      <c r="A61" s="14"/>
      <c r="B61" s="14"/>
      <c r="C61" s="12" t="s">
        <v>103</v>
      </c>
      <c r="D61" s="14"/>
      <c r="E61" s="14"/>
      <c r="F61" s="14"/>
      <c r="G61" s="14"/>
      <c r="H61" s="12">
        <f t="shared" si="0"/>
        <v>0</v>
      </c>
      <c r="I61" s="12">
        <f t="shared" si="1"/>
        <v>0</v>
      </c>
    </row>
    <row r="62" spans="1:9">
      <c r="A62" s="14"/>
      <c r="B62" s="14"/>
      <c r="C62" s="12" t="s">
        <v>103</v>
      </c>
      <c r="D62" s="14"/>
      <c r="E62" s="14"/>
      <c r="F62" s="14"/>
      <c r="G62" s="14"/>
      <c r="H62" s="12">
        <f t="shared" si="0"/>
        <v>0</v>
      </c>
      <c r="I62" s="12">
        <f t="shared" si="1"/>
        <v>0</v>
      </c>
    </row>
    <row r="63" spans="1:9">
      <c r="A63" s="14"/>
      <c r="B63" s="14"/>
      <c r="C63" s="12" t="s">
        <v>103</v>
      </c>
      <c r="D63" s="14"/>
      <c r="E63" s="14"/>
      <c r="F63" s="14"/>
      <c r="G63" s="14"/>
      <c r="H63" s="12">
        <f t="shared" si="0"/>
        <v>0</v>
      </c>
      <c r="I63" s="12">
        <f t="shared" si="1"/>
        <v>0</v>
      </c>
    </row>
    <row r="64" spans="1:9">
      <c r="A64" s="14"/>
      <c r="B64" s="14"/>
      <c r="C64" s="12" t="s">
        <v>103</v>
      </c>
      <c r="D64" s="14"/>
      <c r="E64" s="14"/>
      <c r="F64" s="14"/>
      <c r="G64" s="14"/>
      <c r="H64" s="12">
        <f t="shared" si="0"/>
        <v>0</v>
      </c>
      <c r="I64" s="12">
        <f t="shared" si="1"/>
        <v>0</v>
      </c>
    </row>
    <row r="65" spans="1:9">
      <c r="A65" s="14"/>
      <c r="B65" s="14"/>
      <c r="C65" s="12" t="s">
        <v>103</v>
      </c>
      <c r="D65" s="14"/>
      <c r="E65" s="14"/>
      <c r="F65" s="14"/>
      <c r="G65" s="14"/>
      <c r="H65" s="12">
        <f t="shared" si="0"/>
        <v>0</v>
      </c>
      <c r="I65" s="12">
        <f t="shared" si="1"/>
        <v>0</v>
      </c>
    </row>
    <row r="66" spans="1:9">
      <c r="A66" s="14"/>
      <c r="B66" s="14"/>
      <c r="C66" s="12" t="s">
        <v>103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14"/>
      <c r="B67" s="14"/>
      <c r="C67" s="12" t="s">
        <v>103</v>
      </c>
      <c r="D67" s="14"/>
      <c r="E67" s="14"/>
      <c r="F67" s="14"/>
      <c r="G67" s="14"/>
      <c r="H67" s="12">
        <f t="shared" si="0"/>
        <v>0</v>
      </c>
      <c r="I67" s="12">
        <f t="shared" si="1"/>
        <v>0</v>
      </c>
    </row>
    <row r="68" spans="1:9">
      <c r="A68" s="14"/>
      <c r="B68" s="14"/>
      <c r="C68" s="12" t="s">
        <v>103</v>
      </c>
      <c r="D68" s="14"/>
      <c r="E68" s="14"/>
      <c r="F68" s="14"/>
      <c r="G68" s="14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4"/>
      <c r="B69" s="14"/>
      <c r="C69" s="12" t="s">
        <v>103</v>
      </c>
      <c r="D69" s="14"/>
      <c r="E69" s="14"/>
      <c r="F69" s="14"/>
      <c r="G69" s="14"/>
      <c r="H69" s="12">
        <f t="shared" si="2"/>
        <v>0</v>
      </c>
      <c r="I69" s="12">
        <f t="shared" si="3"/>
        <v>0</v>
      </c>
    </row>
    <row r="70" spans="1:9">
      <c r="A70" s="14"/>
      <c r="B70" s="14"/>
      <c r="C70" s="12" t="s">
        <v>103</v>
      </c>
      <c r="D70" s="14"/>
      <c r="E70" s="14"/>
      <c r="F70" s="14"/>
      <c r="G70" s="14"/>
      <c r="H70" s="12">
        <f t="shared" si="2"/>
        <v>0</v>
      </c>
      <c r="I70" s="12">
        <f t="shared" si="3"/>
        <v>0</v>
      </c>
    </row>
    <row r="71" spans="1:9">
      <c r="A71" s="14"/>
      <c r="B71" s="14"/>
      <c r="C71" s="12" t="s">
        <v>103</v>
      </c>
      <c r="D71" s="14"/>
      <c r="E71" s="14"/>
      <c r="F71" s="14"/>
      <c r="G71" s="14"/>
      <c r="H71" s="12">
        <f t="shared" si="2"/>
        <v>0</v>
      </c>
      <c r="I71" s="12">
        <f t="shared" si="3"/>
        <v>0</v>
      </c>
    </row>
    <row r="72" spans="1:9">
      <c r="A72" s="14"/>
      <c r="B72" s="14"/>
      <c r="C72" s="12" t="s">
        <v>103</v>
      </c>
      <c r="D72" s="14"/>
      <c r="E72" s="14"/>
      <c r="F72" s="14"/>
      <c r="G72" s="14"/>
      <c r="H72" s="12">
        <f t="shared" si="2"/>
        <v>0</v>
      </c>
      <c r="I72" s="12">
        <f t="shared" si="3"/>
        <v>0</v>
      </c>
    </row>
    <row r="73" spans="1:9">
      <c r="A73" s="14"/>
      <c r="B73" s="14"/>
      <c r="C73" s="12" t="s">
        <v>103</v>
      </c>
      <c r="D73" s="14"/>
      <c r="E73" s="14"/>
      <c r="F73" s="14"/>
      <c r="G73" s="14"/>
      <c r="H73" s="12">
        <f t="shared" si="2"/>
        <v>0</v>
      </c>
      <c r="I73" s="12">
        <f t="shared" si="3"/>
        <v>0</v>
      </c>
    </row>
    <row r="74" spans="1:9">
      <c r="A74" s="14"/>
      <c r="B74" s="14"/>
      <c r="C74" s="12" t="s">
        <v>103</v>
      </c>
      <c r="D74" s="14"/>
      <c r="E74" s="14"/>
      <c r="F74" s="14"/>
      <c r="G74" s="14"/>
      <c r="H74" s="12">
        <f t="shared" si="2"/>
        <v>0</v>
      </c>
      <c r="I74" s="12">
        <f t="shared" si="3"/>
        <v>0</v>
      </c>
    </row>
    <row r="75" spans="1:9">
      <c r="A75" s="14"/>
      <c r="B75" s="14"/>
      <c r="C75" s="12" t="s">
        <v>103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>
      <c r="A76" s="14"/>
      <c r="B76" s="14"/>
      <c r="C76" s="12" t="s">
        <v>103</v>
      </c>
      <c r="D76" s="14"/>
      <c r="E76" s="14"/>
      <c r="F76" s="14"/>
      <c r="G76" s="14"/>
      <c r="H76" s="12">
        <f t="shared" si="2"/>
        <v>0</v>
      </c>
      <c r="I76" s="12">
        <f t="shared" si="3"/>
        <v>0</v>
      </c>
    </row>
    <row r="77" spans="1:9">
      <c r="A77" s="14"/>
      <c r="B77" s="14"/>
      <c r="C77" s="12" t="s">
        <v>103</v>
      </c>
      <c r="D77" s="14"/>
      <c r="E77" s="14"/>
      <c r="F77" s="14"/>
      <c r="G77" s="14"/>
      <c r="H77" s="12">
        <f t="shared" si="2"/>
        <v>0</v>
      </c>
      <c r="I77" s="12">
        <f t="shared" si="3"/>
        <v>0</v>
      </c>
    </row>
    <row r="78" spans="1:9">
      <c r="A78" s="14"/>
      <c r="B78" s="14"/>
      <c r="C78" s="12" t="s">
        <v>103</v>
      </c>
      <c r="D78" s="14"/>
      <c r="E78" s="14"/>
      <c r="F78" s="14"/>
      <c r="G78" s="14"/>
      <c r="H78" s="12">
        <f t="shared" si="2"/>
        <v>0</v>
      </c>
      <c r="I78" s="12">
        <f t="shared" si="3"/>
        <v>0</v>
      </c>
    </row>
    <row r="79" spans="1:9">
      <c r="A79" s="14"/>
      <c r="B79" s="14"/>
      <c r="C79" s="12" t="s">
        <v>103</v>
      </c>
      <c r="D79" s="14"/>
      <c r="E79" s="14"/>
      <c r="F79" s="14"/>
      <c r="G79" s="14"/>
      <c r="H79" s="12">
        <f t="shared" si="2"/>
        <v>0</v>
      </c>
      <c r="I79" s="12">
        <f t="shared" si="3"/>
        <v>0</v>
      </c>
    </row>
    <row r="80" spans="1:9">
      <c r="A80" s="14"/>
      <c r="B80" s="14"/>
      <c r="C80" s="12" t="s">
        <v>103</v>
      </c>
      <c r="D80" s="14"/>
      <c r="E80" s="14"/>
      <c r="F80" s="14"/>
      <c r="G80" s="14"/>
      <c r="H80" s="12">
        <f t="shared" si="2"/>
        <v>0</v>
      </c>
      <c r="I80" s="12">
        <f t="shared" si="3"/>
        <v>0</v>
      </c>
    </row>
    <row r="81" spans="1:9">
      <c r="A81" s="14"/>
      <c r="B81" s="14"/>
      <c r="C81" s="12" t="s">
        <v>103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>
      <c r="A82" s="14"/>
      <c r="B82" s="14"/>
      <c r="C82" s="12" t="s">
        <v>103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>
      <c r="A83" s="14"/>
      <c r="B83" s="14"/>
      <c r="C83" s="12" t="s">
        <v>103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/>
      <c r="B84" s="14"/>
      <c r="C84" s="12" t="s">
        <v>103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14"/>
      <c r="B85" s="14"/>
      <c r="C85" s="12" t="s">
        <v>103</v>
      </c>
      <c r="D85" s="14"/>
      <c r="E85" s="14"/>
      <c r="F85" s="14"/>
      <c r="G85" s="14"/>
      <c r="H85" s="12">
        <f t="shared" si="2"/>
        <v>0</v>
      </c>
      <c r="I85" s="12">
        <f t="shared" si="3"/>
        <v>0</v>
      </c>
    </row>
    <row r="86" spans="1:9">
      <c r="A86" s="14"/>
      <c r="B86" s="14"/>
      <c r="C86" s="12" t="s">
        <v>103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14"/>
      <c r="B87" s="14"/>
      <c r="C87" s="12" t="s">
        <v>103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14"/>
      <c r="B88" s="14"/>
      <c r="C88" s="12" t="s">
        <v>103</v>
      </c>
      <c r="D88" s="14"/>
      <c r="E88" s="14"/>
      <c r="F88" s="14"/>
      <c r="G88" s="14"/>
      <c r="H88" s="12">
        <f t="shared" si="2"/>
        <v>0</v>
      </c>
      <c r="I88" s="12">
        <f t="shared" si="3"/>
        <v>0</v>
      </c>
    </row>
    <row r="89" spans="1:9">
      <c r="A89" s="14"/>
      <c r="B89" s="14"/>
      <c r="C89" s="12" t="s">
        <v>103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14"/>
      <c r="B90" s="14"/>
      <c r="C90" s="12" t="s">
        <v>103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14"/>
      <c r="B91" s="14"/>
      <c r="C91" s="12" t="s">
        <v>103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14"/>
      <c r="B92" s="14"/>
      <c r="C92" s="12" t="s">
        <v>103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14"/>
      <c r="B93" s="14"/>
      <c r="C93" s="12" t="s">
        <v>103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14"/>
      <c r="B94" s="14"/>
      <c r="C94" s="12" t="s">
        <v>103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14"/>
      <c r="B95" s="14"/>
      <c r="C95" s="12" t="s">
        <v>103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14"/>
      <c r="B96" s="14"/>
      <c r="C96" s="12" t="s">
        <v>103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14"/>
      <c r="B97" s="14"/>
      <c r="C97" s="12" t="s">
        <v>103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14"/>
      <c r="B98" s="14"/>
      <c r="C98" s="12" t="s">
        <v>103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14"/>
      <c r="B99" s="14"/>
      <c r="C99" s="12" t="s">
        <v>103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14"/>
      <c r="B100" s="14"/>
      <c r="C100" s="12" t="s">
        <v>103</v>
      </c>
      <c r="D100" s="14"/>
      <c r="E100" s="14"/>
      <c r="F100" s="14"/>
      <c r="G100" s="14"/>
      <c r="H100" s="12">
        <f t="shared" si="2"/>
        <v>0</v>
      </c>
      <c r="I100" s="12">
        <f t="shared" si="3"/>
        <v>0</v>
      </c>
    </row>
    <row r="101" spans="1:9">
      <c r="A101" s="14"/>
      <c r="B101" s="14"/>
      <c r="C101" s="12" t="s">
        <v>103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14"/>
      <c r="B102" s="14"/>
      <c r="C102" s="12" t="s">
        <v>103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14"/>
      <c r="B103" s="14"/>
      <c r="C103" s="12" t="s">
        <v>103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14"/>
      <c r="B104" s="14"/>
      <c r="C104" s="12" t="s">
        <v>103</v>
      </c>
      <c r="D104" s="14"/>
      <c r="E104" s="14"/>
      <c r="F104" s="14"/>
      <c r="G104" s="14"/>
      <c r="H104" s="12">
        <f t="shared" si="2"/>
        <v>0</v>
      </c>
      <c r="I104" s="12">
        <f t="shared" si="3"/>
        <v>0</v>
      </c>
    </row>
    <row r="105" spans="1:9">
      <c r="A105" s="14"/>
      <c r="B105" s="14"/>
      <c r="C105" s="12" t="s">
        <v>103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14"/>
      <c r="B106" s="14"/>
      <c r="C106" s="12" t="s">
        <v>103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14"/>
      <c r="B107" s="14"/>
      <c r="C107" s="12" t="s">
        <v>103</v>
      </c>
      <c r="D107" s="14"/>
      <c r="E107" s="14"/>
      <c r="F107" s="14"/>
      <c r="G107" s="14"/>
      <c r="H107" s="12">
        <f t="shared" si="2"/>
        <v>0</v>
      </c>
      <c r="I107" s="12">
        <f t="shared" si="3"/>
        <v>0</v>
      </c>
    </row>
    <row r="108" spans="1:9">
      <c r="A108" s="14"/>
      <c r="B108" s="14"/>
      <c r="C108" s="12" t="s">
        <v>103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14"/>
      <c r="B109" s="14"/>
      <c r="C109" s="12" t="s">
        <v>103</v>
      </c>
      <c r="D109" s="14"/>
      <c r="E109" s="14"/>
      <c r="F109" s="14"/>
      <c r="G109" s="14"/>
      <c r="H109" s="12">
        <f t="shared" si="2"/>
        <v>0</v>
      </c>
      <c r="I109" s="12">
        <f t="shared" si="3"/>
        <v>0</v>
      </c>
    </row>
    <row r="110" spans="1:9">
      <c r="A110" s="14"/>
      <c r="B110" s="14"/>
      <c r="C110" s="12" t="s">
        <v>103</v>
      </c>
      <c r="D110" s="14"/>
      <c r="E110" s="14"/>
      <c r="F110" s="14"/>
      <c r="G110" s="14"/>
      <c r="H110" s="12">
        <f t="shared" si="2"/>
        <v>0</v>
      </c>
      <c r="I110" s="12">
        <f t="shared" si="3"/>
        <v>0</v>
      </c>
    </row>
    <row r="111" spans="1:9">
      <c r="A111" s="14"/>
      <c r="B111" s="14"/>
      <c r="C111" s="12" t="s">
        <v>103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>
      <c r="A112" s="14"/>
      <c r="B112" s="14"/>
      <c r="C112" s="12" t="s">
        <v>103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>
      <c r="A113" s="14"/>
      <c r="B113" s="14"/>
      <c r="C113" s="12" t="s">
        <v>103</v>
      </c>
      <c r="D113" s="14"/>
      <c r="E113" s="14"/>
      <c r="F113" s="14"/>
      <c r="G113" s="14"/>
      <c r="H113" s="12">
        <f t="shared" si="2"/>
        <v>0</v>
      </c>
      <c r="I113" s="12">
        <f t="shared" si="3"/>
        <v>0</v>
      </c>
    </row>
    <row r="114" spans="1:9">
      <c r="A114" s="14"/>
      <c r="B114" s="14"/>
      <c r="C114" s="12" t="s">
        <v>103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14"/>
      <c r="B115" s="14"/>
      <c r="C115" s="12" t="s">
        <v>103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14"/>
      <c r="B116" s="14"/>
      <c r="C116" s="12" t="s">
        <v>103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>
      <c r="A117" s="14"/>
      <c r="B117" s="14"/>
      <c r="C117" s="12" t="s">
        <v>103</v>
      </c>
      <c r="D117" s="14"/>
      <c r="E117" s="14"/>
      <c r="F117" s="14"/>
      <c r="G117" s="14"/>
      <c r="H117" s="12">
        <f t="shared" si="2"/>
        <v>0</v>
      </c>
      <c r="I117" s="12">
        <f t="shared" si="3"/>
        <v>0</v>
      </c>
    </row>
    <row r="118" spans="1:9">
      <c r="A118" s="14"/>
      <c r="B118" s="14"/>
      <c r="C118" s="12" t="s">
        <v>103</v>
      </c>
      <c r="D118" s="14"/>
      <c r="E118" s="14"/>
      <c r="F118" s="14"/>
      <c r="G118" s="14"/>
      <c r="H118" s="12">
        <f t="shared" si="2"/>
        <v>0</v>
      </c>
      <c r="I118" s="12">
        <f t="shared" si="3"/>
        <v>0</v>
      </c>
    </row>
    <row r="119" spans="1:9">
      <c r="A119" s="14"/>
      <c r="B119" s="14"/>
      <c r="C119" s="12" t="s">
        <v>103</v>
      </c>
      <c r="D119" s="14"/>
      <c r="E119" s="14"/>
      <c r="F119" s="14"/>
      <c r="G119" s="14"/>
      <c r="H119" s="12">
        <f t="shared" si="2"/>
        <v>0</v>
      </c>
      <c r="I119" s="12">
        <f t="shared" si="3"/>
        <v>0</v>
      </c>
    </row>
    <row r="120" spans="1:9">
      <c r="A120" s="14"/>
      <c r="B120" s="14"/>
      <c r="C120" s="12" t="s">
        <v>103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/>
      <c r="B121" s="14"/>
      <c r="C121" s="12" t="s">
        <v>103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/>
      <c r="B122" s="14"/>
      <c r="C122" s="12" t="s">
        <v>103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14"/>
      <c r="B123" s="14"/>
      <c r="C123" s="12" t="s">
        <v>103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14"/>
      <c r="B124" s="14"/>
      <c r="C124" s="12" t="s">
        <v>103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14"/>
      <c r="B125" s="14"/>
      <c r="C125" s="12" t="s">
        <v>103</v>
      </c>
      <c r="D125" s="14"/>
      <c r="E125" s="14"/>
      <c r="F125" s="14"/>
      <c r="G125" s="14"/>
      <c r="H125" s="12">
        <f t="shared" si="2"/>
        <v>0</v>
      </c>
      <c r="I125" s="12">
        <f t="shared" si="3"/>
        <v>0</v>
      </c>
    </row>
    <row r="126" spans="1:9">
      <c r="A126" s="14"/>
      <c r="B126" s="14"/>
      <c r="C126" s="12" t="s">
        <v>103</v>
      </c>
      <c r="D126" s="14"/>
      <c r="E126" s="14"/>
      <c r="F126" s="14"/>
      <c r="G126" s="14"/>
      <c r="H126" s="12">
        <f t="shared" si="2"/>
        <v>0</v>
      </c>
      <c r="I126" s="12">
        <f t="shared" si="3"/>
        <v>0</v>
      </c>
    </row>
    <row r="127" spans="1:9">
      <c r="A127" s="14"/>
      <c r="B127" s="14"/>
      <c r="C127" s="12" t="s">
        <v>103</v>
      </c>
      <c r="D127" s="14"/>
      <c r="E127" s="14"/>
      <c r="F127" s="14"/>
      <c r="G127" s="14"/>
      <c r="H127" s="12">
        <f t="shared" si="2"/>
        <v>0</v>
      </c>
      <c r="I127" s="12">
        <f t="shared" si="3"/>
        <v>0</v>
      </c>
    </row>
    <row r="128" spans="1:9">
      <c r="A128" s="14"/>
      <c r="B128" s="14"/>
      <c r="C128" s="12" t="s">
        <v>103</v>
      </c>
      <c r="D128" s="14"/>
      <c r="E128" s="14"/>
      <c r="F128" s="14"/>
      <c r="G128" s="14"/>
      <c r="H128" s="12">
        <f t="shared" si="2"/>
        <v>0</v>
      </c>
      <c r="I128" s="12">
        <f t="shared" si="3"/>
        <v>0</v>
      </c>
    </row>
    <row r="129" spans="1:9">
      <c r="A129" s="14"/>
      <c r="B129" s="14"/>
      <c r="C129" s="12" t="s">
        <v>103</v>
      </c>
      <c r="D129" s="14"/>
      <c r="E129" s="14"/>
      <c r="F129" s="14"/>
      <c r="G129" s="14"/>
      <c r="H129" s="12">
        <f t="shared" si="2"/>
        <v>0</v>
      </c>
      <c r="I129" s="12">
        <f t="shared" si="3"/>
        <v>0</v>
      </c>
    </row>
    <row r="130" spans="1:9">
      <c r="A130" s="14"/>
      <c r="B130" s="14"/>
      <c r="C130" s="12" t="s">
        <v>103</v>
      </c>
      <c r="D130" s="14"/>
      <c r="E130" s="14"/>
      <c r="F130" s="14"/>
      <c r="G130" s="14"/>
      <c r="H130" s="12">
        <f t="shared" si="2"/>
        <v>0</v>
      </c>
      <c r="I130" s="12">
        <f t="shared" si="3"/>
        <v>0</v>
      </c>
    </row>
    <row r="131" spans="1:9">
      <c r="A131" s="14"/>
      <c r="B131" s="14"/>
      <c r="C131" s="12" t="s">
        <v>103</v>
      </c>
      <c r="D131" s="14"/>
      <c r="E131" s="14"/>
      <c r="F131" s="14"/>
      <c r="G131" s="14"/>
      <c r="H131" s="12">
        <f t="shared" si="2"/>
        <v>0</v>
      </c>
      <c r="I131" s="12">
        <f t="shared" si="3"/>
        <v>0</v>
      </c>
    </row>
    <row r="132" spans="1:9">
      <c r="A132" s="14"/>
      <c r="B132" s="14"/>
      <c r="C132" s="12" t="s">
        <v>103</v>
      </c>
      <c r="D132" s="14"/>
      <c r="E132" s="14"/>
      <c r="F132" s="14"/>
      <c r="G132" s="14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4"/>
      <c r="B133" s="14"/>
      <c r="C133" s="12" t="s">
        <v>103</v>
      </c>
      <c r="D133" s="14"/>
      <c r="E133" s="14"/>
      <c r="F133" s="14"/>
      <c r="G133" s="14"/>
      <c r="H133" s="12">
        <f t="shared" si="4"/>
        <v>0</v>
      </c>
      <c r="I133" s="12">
        <f t="shared" si="5"/>
        <v>0</v>
      </c>
    </row>
    <row r="134" spans="1:9">
      <c r="A134" s="14"/>
      <c r="B134" s="14"/>
      <c r="C134" s="12" t="s">
        <v>103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/>
      <c r="B135" s="14"/>
      <c r="C135" s="12" t="s">
        <v>103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/>
      <c r="B136" s="14"/>
      <c r="C136" s="12" t="s">
        <v>103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/>
      <c r="B137" s="14"/>
      <c r="C137" s="12" t="s">
        <v>103</v>
      </c>
      <c r="D137" s="14"/>
      <c r="E137" s="14"/>
      <c r="F137" s="14"/>
      <c r="G137" s="14"/>
      <c r="H137" s="12">
        <f t="shared" si="4"/>
        <v>0</v>
      </c>
      <c r="I137" s="12">
        <f t="shared" si="5"/>
        <v>0</v>
      </c>
    </row>
    <row r="138" spans="1:9">
      <c r="A138" s="14"/>
      <c r="B138" s="14"/>
      <c r="C138" s="12" t="s">
        <v>103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14"/>
      <c r="B139" s="14"/>
      <c r="C139" s="12" t="s">
        <v>103</v>
      </c>
      <c r="D139" s="14"/>
      <c r="E139" s="14"/>
      <c r="F139" s="14"/>
      <c r="G139" s="14"/>
      <c r="H139" s="12">
        <f t="shared" si="4"/>
        <v>0</v>
      </c>
      <c r="I139" s="12">
        <f t="shared" si="5"/>
        <v>0</v>
      </c>
    </row>
    <row r="140" spans="1:9">
      <c r="A140" s="14"/>
      <c r="B140" s="14"/>
      <c r="C140" s="12" t="s">
        <v>103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14"/>
      <c r="B141" s="14"/>
      <c r="C141" s="12" t="s">
        <v>103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14"/>
      <c r="B142" s="14"/>
      <c r="C142" s="12" t="s">
        <v>103</v>
      </c>
      <c r="D142" s="14"/>
      <c r="E142" s="14"/>
      <c r="F142" s="14"/>
      <c r="G142" s="14"/>
      <c r="H142" s="12">
        <f t="shared" si="4"/>
        <v>0</v>
      </c>
      <c r="I142" s="12">
        <f t="shared" si="5"/>
        <v>0</v>
      </c>
    </row>
    <row r="143" spans="1:9">
      <c r="A143" s="14"/>
      <c r="B143" s="14"/>
      <c r="C143" s="12" t="s">
        <v>103</v>
      </c>
      <c r="D143" s="14"/>
      <c r="E143" s="14"/>
      <c r="F143" s="14"/>
      <c r="G143" s="14"/>
      <c r="H143" s="12">
        <f t="shared" si="4"/>
        <v>0</v>
      </c>
      <c r="I143" s="12">
        <f t="shared" si="5"/>
        <v>0</v>
      </c>
    </row>
    <row r="144" spans="1:9">
      <c r="A144" s="14"/>
      <c r="B144" s="14"/>
      <c r="C144" s="12" t="s">
        <v>103</v>
      </c>
      <c r="D144" s="14"/>
      <c r="E144" s="14"/>
      <c r="F144" s="14"/>
      <c r="G144" s="14"/>
      <c r="H144" s="12">
        <f t="shared" si="4"/>
        <v>0</v>
      </c>
      <c r="I144" s="12">
        <f t="shared" si="5"/>
        <v>0</v>
      </c>
    </row>
    <row r="145" spans="1:9">
      <c r="A145" s="14"/>
      <c r="B145" s="14"/>
      <c r="C145" s="12" t="s">
        <v>103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>
      <c r="A146" s="14"/>
      <c r="B146" s="14"/>
      <c r="C146" s="12" t="s">
        <v>103</v>
      </c>
      <c r="D146" s="14"/>
      <c r="E146" s="14"/>
      <c r="F146" s="14"/>
      <c r="G146" s="14"/>
      <c r="H146" s="12">
        <f t="shared" si="4"/>
        <v>0</v>
      </c>
      <c r="I146" s="12">
        <f t="shared" si="5"/>
        <v>0</v>
      </c>
    </row>
    <row r="147" spans="1:9">
      <c r="A147" s="14"/>
      <c r="B147" s="14"/>
      <c r="C147" s="12" t="s">
        <v>103</v>
      </c>
      <c r="D147" s="14"/>
      <c r="E147" s="14"/>
      <c r="F147" s="14"/>
      <c r="G147" s="14"/>
      <c r="H147" s="12">
        <f t="shared" si="4"/>
        <v>0</v>
      </c>
      <c r="I147" s="12">
        <f t="shared" si="5"/>
        <v>0</v>
      </c>
    </row>
    <row r="148" spans="1:9">
      <c r="A148" s="14"/>
      <c r="B148" s="14"/>
      <c r="C148" s="12" t="s">
        <v>103</v>
      </c>
      <c r="D148" s="14"/>
      <c r="E148" s="14"/>
      <c r="F148" s="14"/>
      <c r="G148" s="14"/>
      <c r="H148" s="12">
        <f t="shared" si="4"/>
        <v>0</v>
      </c>
      <c r="I148" s="12">
        <f t="shared" si="5"/>
        <v>0</v>
      </c>
    </row>
    <row r="149" spans="1:9">
      <c r="A149" s="14"/>
      <c r="B149" s="14"/>
      <c r="C149" s="12" t="s">
        <v>103</v>
      </c>
      <c r="D149" s="14"/>
      <c r="E149" s="14"/>
      <c r="F149" s="14"/>
      <c r="G149" s="14"/>
      <c r="H149" s="12">
        <f t="shared" si="4"/>
        <v>0</v>
      </c>
      <c r="I149" s="12">
        <f t="shared" si="5"/>
        <v>0</v>
      </c>
    </row>
    <row r="150" spans="1:9">
      <c r="A150" s="14"/>
      <c r="B150" s="14"/>
      <c r="C150" s="12" t="s">
        <v>103</v>
      </c>
      <c r="D150" s="14"/>
      <c r="E150" s="14"/>
      <c r="F150" s="14"/>
      <c r="G150" s="14"/>
      <c r="H150" s="12">
        <f t="shared" si="4"/>
        <v>0</v>
      </c>
      <c r="I150" s="12">
        <f t="shared" si="5"/>
        <v>0</v>
      </c>
    </row>
    <row r="151" spans="1:9">
      <c r="A151" s="14"/>
      <c r="B151" s="14"/>
      <c r="C151" s="12" t="s">
        <v>103</v>
      </c>
      <c r="D151" s="14"/>
      <c r="E151" s="14"/>
      <c r="F151" s="14"/>
      <c r="G151" s="14"/>
      <c r="H151" s="12">
        <f t="shared" si="4"/>
        <v>0</v>
      </c>
      <c r="I151" s="12">
        <f t="shared" si="5"/>
        <v>0</v>
      </c>
    </row>
    <row r="152" spans="1:9">
      <c r="A152" s="14"/>
      <c r="B152" s="14"/>
      <c r="C152" s="12" t="s">
        <v>103</v>
      </c>
      <c r="D152" s="14"/>
      <c r="E152" s="14"/>
      <c r="F152" s="14"/>
      <c r="G152" s="14"/>
      <c r="H152" s="12">
        <f t="shared" si="4"/>
        <v>0</v>
      </c>
      <c r="I152" s="12">
        <f t="shared" si="5"/>
        <v>0</v>
      </c>
    </row>
    <row r="153" spans="1:9">
      <c r="A153" s="14"/>
      <c r="B153" s="14"/>
      <c r="C153" s="12" t="s">
        <v>103</v>
      </c>
      <c r="D153" s="14"/>
      <c r="E153" s="14"/>
      <c r="F153" s="14"/>
      <c r="G153" s="14"/>
      <c r="H153" s="12">
        <f t="shared" si="4"/>
        <v>0</v>
      </c>
      <c r="I153" s="12">
        <f t="shared" si="5"/>
        <v>0</v>
      </c>
    </row>
    <row r="154" spans="1:9">
      <c r="A154" s="14"/>
      <c r="B154" s="14"/>
      <c r="C154" s="12" t="s">
        <v>103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14"/>
      <c r="B155" s="14"/>
      <c r="C155" s="12" t="s">
        <v>103</v>
      </c>
      <c r="D155" s="14"/>
      <c r="E155" s="14"/>
      <c r="F155" s="14"/>
      <c r="G155" s="14"/>
      <c r="H155" s="12">
        <f t="shared" si="4"/>
        <v>0</v>
      </c>
      <c r="I155" s="12">
        <f t="shared" si="5"/>
        <v>0</v>
      </c>
    </row>
    <row r="156" spans="1:9">
      <c r="A156" s="14"/>
      <c r="B156" s="14"/>
      <c r="C156" s="12" t="s">
        <v>103</v>
      </c>
      <c r="D156" s="14"/>
      <c r="E156" s="14"/>
      <c r="F156" s="14"/>
      <c r="G156" s="14"/>
      <c r="H156" s="12">
        <f t="shared" si="4"/>
        <v>0</v>
      </c>
      <c r="I156" s="12">
        <f t="shared" si="5"/>
        <v>0</v>
      </c>
    </row>
    <row r="157" spans="1:9">
      <c r="A157" s="14"/>
      <c r="B157" s="14"/>
      <c r="C157" s="12" t="s">
        <v>103</v>
      </c>
      <c r="D157" s="14"/>
      <c r="E157" s="14"/>
      <c r="F157" s="14"/>
      <c r="G157" s="14"/>
      <c r="H157" s="12">
        <f t="shared" si="4"/>
        <v>0</v>
      </c>
      <c r="I157" s="12">
        <f t="shared" si="5"/>
        <v>0</v>
      </c>
    </row>
    <row r="158" spans="1:9">
      <c r="A158" s="14"/>
      <c r="B158" s="14"/>
      <c r="C158" s="12" t="s">
        <v>103</v>
      </c>
      <c r="D158" s="14"/>
      <c r="E158" s="14"/>
      <c r="F158" s="14"/>
      <c r="G158" s="14"/>
      <c r="H158" s="12">
        <f t="shared" si="4"/>
        <v>0</v>
      </c>
      <c r="I158" s="12">
        <f t="shared" si="5"/>
        <v>0</v>
      </c>
    </row>
    <row r="159" spans="1:9">
      <c r="A159" s="14"/>
      <c r="B159" s="14"/>
      <c r="C159" s="12" t="s">
        <v>103</v>
      </c>
      <c r="D159" s="14"/>
      <c r="E159" s="14"/>
      <c r="F159" s="14"/>
      <c r="G159" s="14"/>
      <c r="H159" s="12">
        <f t="shared" si="4"/>
        <v>0</v>
      </c>
      <c r="I159" s="12">
        <f t="shared" si="5"/>
        <v>0</v>
      </c>
    </row>
    <row r="160" spans="1:9">
      <c r="A160" s="14"/>
      <c r="B160" s="14"/>
      <c r="C160" s="12" t="s">
        <v>103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14"/>
      <c r="B161" s="14"/>
      <c r="C161" s="12" t="s">
        <v>103</v>
      </c>
      <c r="D161" s="14"/>
      <c r="E161" s="14"/>
      <c r="F161" s="14"/>
      <c r="G161" s="14"/>
      <c r="H161" s="12">
        <f t="shared" si="4"/>
        <v>0</v>
      </c>
      <c r="I161" s="12">
        <f t="shared" si="5"/>
        <v>0</v>
      </c>
    </row>
    <row r="162" spans="1:9">
      <c r="A162" s="14"/>
      <c r="B162" s="14"/>
      <c r="C162" s="12" t="s">
        <v>103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14"/>
      <c r="B163" s="14"/>
      <c r="C163" s="12" t="s">
        <v>103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14"/>
      <c r="B164" s="14"/>
      <c r="C164" s="12" t="s">
        <v>103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14"/>
      <c r="B165" s="14"/>
      <c r="C165" s="12" t="s">
        <v>103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14"/>
      <c r="B166" s="14"/>
      <c r="C166" s="12" t="s">
        <v>103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14"/>
      <c r="B167" s="14"/>
      <c r="C167" s="12" t="s">
        <v>103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>
      <c r="A168" s="14"/>
      <c r="B168" s="14"/>
      <c r="C168" s="12" t="s">
        <v>103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14"/>
      <c r="B169" s="14"/>
      <c r="C169" s="12" t="s">
        <v>103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14"/>
      <c r="B170" s="14"/>
      <c r="C170" s="12" t="s">
        <v>103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14"/>
      <c r="B171" s="14"/>
      <c r="C171" s="12" t="s">
        <v>103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14"/>
      <c r="B172" s="14"/>
      <c r="C172" s="12" t="s">
        <v>103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14"/>
      <c r="B173" s="14"/>
      <c r="C173" s="12" t="s">
        <v>103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14"/>
      <c r="B174" s="14"/>
      <c r="C174" s="12" t="s">
        <v>103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/>
      <c r="B175" s="14"/>
      <c r="C175" s="12" t="s">
        <v>103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14"/>
      <c r="B176" s="14"/>
      <c r="C176" s="12" t="s">
        <v>103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14"/>
      <c r="B177" s="14"/>
      <c r="C177" s="12" t="s">
        <v>103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14"/>
      <c r="B178" s="14"/>
      <c r="C178" s="12" t="s">
        <v>103</v>
      </c>
      <c r="D178" s="14"/>
      <c r="E178" s="14"/>
      <c r="F178" s="14"/>
      <c r="G178" s="14"/>
      <c r="H178" s="12">
        <f t="shared" si="4"/>
        <v>0</v>
      </c>
      <c r="I178" s="12">
        <f t="shared" si="5"/>
        <v>0</v>
      </c>
    </row>
    <row r="179" spans="1:9">
      <c r="A179" s="14"/>
      <c r="B179" s="14"/>
      <c r="C179" s="12" t="s">
        <v>103</v>
      </c>
      <c r="D179" s="14"/>
      <c r="E179" s="14"/>
      <c r="F179" s="14"/>
      <c r="G179" s="14"/>
      <c r="H179" s="12">
        <f t="shared" si="4"/>
        <v>0</v>
      </c>
      <c r="I179" s="12">
        <f t="shared" si="5"/>
        <v>0</v>
      </c>
    </row>
    <row r="180" spans="1:9">
      <c r="A180" s="14"/>
      <c r="B180" s="14"/>
      <c r="C180" s="12" t="s">
        <v>103</v>
      </c>
      <c r="D180" s="14"/>
      <c r="E180" s="14"/>
      <c r="F180" s="14"/>
      <c r="G180" s="14"/>
      <c r="H180" s="12">
        <f t="shared" si="4"/>
        <v>0</v>
      </c>
      <c r="I180" s="12">
        <f t="shared" si="5"/>
        <v>0</v>
      </c>
    </row>
    <row r="181" spans="1:9">
      <c r="A181" s="14"/>
      <c r="B181" s="14"/>
      <c r="C181" s="12" t="s">
        <v>103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/>
      <c r="B182" s="14"/>
      <c r="C182" s="12" t="s">
        <v>103</v>
      </c>
      <c r="D182" s="14"/>
      <c r="E182" s="14"/>
      <c r="F182" s="14"/>
      <c r="G182" s="14"/>
      <c r="H182" s="12">
        <f t="shared" si="4"/>
        <v>0</v>
      </c>
      <c r="I182" s="12">
        <f t="shared" si="5"/>
        <v>0</v>
      </c>
    </row>
    <row r="183" spans="1:9">
      <c r="A183" s="14"/>
      <c r="B183" s="14"/>
      <c r="C183" s="12" t="s">
        <v>103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14"/>
      <c r="B184" s="14"/>
      <c r="C184" s="12" t="s">
        <v>103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/>
      <c r="B185" s="14"/>
      <c r="C185" s="12" t="s">
        <v>103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/>
      <c r="B186" s="14"/>
      <c r="C186" s="12" t="s">
        <v>103</v>
      </c>
      <c r="D186" s="14"/>
      <c r="E186" s="14"/>
      <c r="F186" s="14"/>
      <c r="G186" s="14"/>
      <c r="H186" s="12">
        <f t="shared" si="4"/>
        <v>0</v>
      </c>
      <c r="I186" s="12">
        <f t="shared" si="5"/>
        <v>0</v>
      </c>
    </row>
    <row r="187" spans="1:9">
      <c r="A187" s="14"/>
      <c r="B187" s="14"/>
      <c r="C187" s="12" t="s">
        <v>103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/>
      <c r="B188" s="14"/>
      <c r="C188" s="12" t="s">
        <v>103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/>
      <c r="B189" s="14"/>
      <c r="C189" s="12" t="s">
        <v>103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/>
      <c r="B190" s="14"/>
      <c r="C190" s="12" t="s">
        <v>103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/>
      <c r="B191" s="14"/>
      <c r="C191" s="12" t="s">
        <v>103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14"/>
      <c r="B192" s="14"/>
      <c r="C192" s="12" t="s">
        <v>103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14"/>
      <c r="B193" s="14"/>
      <c r="C193" s="12" t="s">
        <v>103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/>
      <c r="B194" s="14"/>
      <c r="C194" s="12" t="s">
        <v>103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/>
      <c r="B195" s="14"/>
      <c r="C195" s="12" t="s">
        <v>103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14"/>
      <c r="B196" s="14"/>
      <c r="C196" s="12" t="s">
        <v>103</v>
      </c>
      <c r="D196" s="14"/>
      <c r="E196" s="14"/>
      <c r="F196" s="14"/>
      <c r="G196" s="14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4"/>
      <c r="B197" s="14"/>
      <c r="C197" s="12" t="s">
        <v>103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/>
      <c r="B198" s="14"/>
      <c r="C198" s="12" t="s">
        <v>103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/>
      <c r="B199" s="14"/>
      <c r="C199" s="12" t="s">
        <v>103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/>
      <c r="B200" s="14"/>
      <c r="C200" s="12" t="s">
        <v>103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14"/>
      <c r="B201" s="14"/>
      <c r="C201" s="12" t="s">
        <v>103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14"/>
      <c r="B202" s="14"/>
      <c r="C202" s="12" t="s">
        <v>103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/>
      <c r="B203" s="14"/>
      <c r="C203" s="12" t="s">
        <v>103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14"/>
      <c r="B204" s="14"/>
      <c r="C204" s="12" t="s">
        <v>103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/>
      <c r="B205" s="14"/>
      <c r="C205" s="12" t="s">
        <v>103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/>
      <c r="B206" s="14"/>
      <c r="C206" s="12" t="s">
        <v>103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/>
      <c r="B207" s="14"/>
      <c r="C207" s="12" t="s">
        <v>103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103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103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103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103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103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103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103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103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103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103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103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103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103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103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103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103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103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103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103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103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103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103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103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103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103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103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103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103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103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103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103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103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103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103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103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103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103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103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103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103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103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103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103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103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103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103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103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103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103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103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103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103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103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103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103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103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103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103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103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103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103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103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103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103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103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103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103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103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103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103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103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103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103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103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103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103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103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103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103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103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103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103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103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103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103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103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103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103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103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103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103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103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103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103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103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103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103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103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103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103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103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103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103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103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103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103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103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103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103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103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103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103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103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103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103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103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103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103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103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103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103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103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103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103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103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103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103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103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103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103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103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103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103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103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103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103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103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103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103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103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103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103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103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103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103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103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103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103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103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103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103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103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103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103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103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103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103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103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103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103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103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103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103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103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103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103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103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103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103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103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103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103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103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103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103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103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103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103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103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103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103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103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103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103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103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103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103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103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103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103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103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103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103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103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103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103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103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103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103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103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103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103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103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103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103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103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103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103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103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103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103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103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103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103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103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103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103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103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103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103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103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103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103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103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103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103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103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103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103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103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103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103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103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103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103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103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103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103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103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103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103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103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103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103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103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103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103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103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103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103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103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103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103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103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103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103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103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103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103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103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103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103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103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103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103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103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103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103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103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103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103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103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103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103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103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103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103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103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103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103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103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103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103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103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103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103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103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103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103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103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103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103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103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103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103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103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103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103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103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103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103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103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103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103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103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103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103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103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103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103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103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103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103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103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103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103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103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103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103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103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103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103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103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103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103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103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103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103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103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103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103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103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103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103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103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103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103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103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103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103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103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103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103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103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103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103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103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103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103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103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103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103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103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103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103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103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103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103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103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103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103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103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103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103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103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103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103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103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103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103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103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103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103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103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103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103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103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103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103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103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103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103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103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103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103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103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103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103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103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103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103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103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103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103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103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103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103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103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103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103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103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103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103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103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103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103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103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103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103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103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103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103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103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103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103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103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103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103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103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103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103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103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103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103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103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103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103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103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103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103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103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103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103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103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103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103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103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103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103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103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103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103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103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103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103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103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103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103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103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103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103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103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103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103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103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103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103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103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103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103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103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103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103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103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103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103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103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103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103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103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103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103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103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103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103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103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103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103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103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103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103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103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103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103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103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103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103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103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103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103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103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103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103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103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103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103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103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103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103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103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103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103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103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103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103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103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103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103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103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103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103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103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103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103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103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103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103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103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103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103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103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103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103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103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103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103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103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103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103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103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103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103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103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103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103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103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103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103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103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103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103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103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103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103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103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103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103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103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103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103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103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103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103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103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103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103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103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103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103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103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103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103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103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103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103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103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103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103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103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103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103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103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103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103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103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103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103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103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103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103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103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103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103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103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103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103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103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103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103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103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103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103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103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103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103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103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103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103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103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103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103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103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103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103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103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103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103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103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103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103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103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103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103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103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103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103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103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103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103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103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103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103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103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103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103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103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103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103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103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103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103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103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103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103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103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103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103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103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103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103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103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103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103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103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103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103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103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103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103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103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103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103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103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103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103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103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103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103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103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103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103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103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103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103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103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103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103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103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103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103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103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103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103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103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103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103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103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103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103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103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103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103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103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103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103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103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103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103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103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103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103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103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103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103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103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103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103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103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103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103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103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103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103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103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103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103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103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103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103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103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103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103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103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103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103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103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103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103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103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103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103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103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103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103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103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103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103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103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103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103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103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103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103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103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103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103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103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103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103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103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103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103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103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103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103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103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103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103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103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103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103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103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103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103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103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103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103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103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103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103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103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103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103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103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103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103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103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103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103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103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103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103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103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103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103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103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103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103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103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103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103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103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103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103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103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103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103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103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103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103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103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103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103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103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103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O22" sqref="G3:O22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114</v>
      </c>
      <c r="D1" s="4" t="s">
        <v>2</v>
      </c>
      <c r="E1" s="4" t="s">
        <v>115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6" t="s">
        <v>29</v>
      </c>
      <c r="C3" s="7">
        <f>IFERROR(SUM(D3*0.8+E3*0.2),0)</f>
        <v>66.8</v>
      </c>
      <c r="D3" s="7">
        <f>IFERROR(VLOOKUP(A3,【A】!A:C,3,0),0)</f>
        <v>66</v>
      </c>
      <c r="E3" s="7">
        <f>IFERROR((VLOOKUP(A3,【B职务】!A:I,8,0)*3+VLOOKUP(A3,【B特殊】!A:I,8,0))/(3+VLOOKUP(A3,【B特殊】!A:I,9,0)),0)+IFERROR(VLOOKUP(A3,【B职务】!A:C,3,0),0)</f>
        <v>70</v>
      </c>
      <c r="H3" s="8"/>
    </row>
    <row r="4" spans="1:5">
      <c r="A4" s="5" t="s">
        <v>32</v>
      </c>
      <c r="B4" s="6" t="s">
        <v>33</v>
      </c>
      <c r="C4" s="7">
        <f t="shared" ref="C4:C67" si="0">IFERROR(SUM(D4*0.8+E4*0.2),0)</f>
        <v>68.9428571428572</v>
      </c>
      <c r="D4" s="7">
        <f>IFERROR(VLOOKUP(A4,【A】!A:C,3,0),0)</f>
        <v>66.9285714285714</v>
      </c>
      <c r="E4" s="7">
        <f>IFERROR((VLOOKUP(A4,【B职务】!A:I,8,0)*3+VLOOKUP(A4,【B特殊】!A:I,8,0))/(3+VLOOKUP(A4,【B特殊】!A:I,9,0)),0)+IFERROR(VLOOKUP(A4,【B职务】!A:C,3,0),0)</f>
        <v>77</v>
      </c>
    </row>
    <row r="5" spans="1:5">
      <c r="A5" s="5" t="s">
        <v>35</v>
      </c>
      <c r="B5" s="6" t="s">
        <v>36</v>
      </c>
      <c r="C5" s="7">
        <f t="shared" si="0"/>
        <v>63.936974789916</v>
      </c>
      <c r="D5" s="7">
        <f>IFERROR(VLOOKUP(A5,【A】!A:C,3,0),0)</f>
        <v>60.9285714285714</v>
      </c>
      <c r="E5" s="7">
        <f>IFERROR((VLOOKUP(A5,【B职务】!A:I,8,0)*3+VLOOKUP(A5,【B特殊】!A:I,8,0))/(3+VLOOKUP(A5,【B特殊】!A:I,9,0)),0)+IFERROR(VLOOKUP(A5,【B职务】!A:C,3,0),0)</f>
        <v>75.9705882352941</v>
      </c>
    </row>
    <row r="6" spans="1:5">
      <c r="A6" s="5" t="s">
        <v>38</v>
      </c>
      <c r="B6" s="6" t="s">
        <v>39</v>
      </c>
      <c r="C6" s="7">
        <f t="shared" si="0"/>
        <v>64.8571428571429</v>
      </c>
      <c r="D6" s="7">
        <f>IFERROR(VLOOKUP(A6,【A】!A:C,3,0),0)</f>
        <v>66.0714285714286</v>
      </c>
      <c r="E6" s="7">
        <f>IFERROR((VLOOKUP(A6,【B职务】!A:I,8,0)*3+VLOOKUP(A6,【B特殊】!A:I,8,0))/(3+VLOOKUP(A6,【B特殊】!A:I,9,0)),0)+IFERROR(VLOOKUP(A6,【B职务】!A:C,3,0),0)</f>
        <v>60</v>
      </c>
    </row>
    <row r="7" spans="1:5">
      <c r="A7" s="5" t="s">
        <v>41</v>
      </c>
      <c r="B7" s="6" t="s">
        <v>42</v>
      </c>
      <c r="C7" s="7">
        <f t="shared" si="0"/>
        <v>76.3714285714286</v>
      </c>
      <c r="D7" s="7">
        <f>IFERROR(VLOOKUP(A7,【A】!A:C,3,0),0)</f>
        <v>74.2142857142857</v>
      </c>
      <c r="E7" s="7">
        <f>IFERROR((VLOOKUP(A7,【B职务】!A:I,8,0)*3+VLOOKUP(A7,【B特殊】!A:I,8,0))/(3+VLOOKUP(A7,【B特殊】!A:I,9,0)),0)+IFERROR(VLOOKUP(A7,【B职务】!A:C,3,0),0)</f>
        <v>85</v>
      </c>
    </row>
    <row r="8" spans="1:8">
      <c r="A8" s="5" t="s">
        <v>43</v>
      </c>
      <c r="B8" s="6" t="s">
        <v>44</v>
      </c>
      <c r="C8" s="7">
        <f t="shared" si="0"/>
        <v>73.9821428571429</v>
      </c>
      <c r="D8" s="7">
        <f>IFERROR(VLOOKUP(A8,【A】!A:C,3,0),0)</f>
        <v>71.0714285714286</v>
      </c>
      <c r="E8" s="7">
        <f>IFERROR((VLOOKUP(A8,【B职务】!A:I,8,0)*3+VLOOKUP(A8,【B特殊】!A:I,8,0))/(3+VLOOKUP(A8,【B特殊】!A:I,9,0)),0)+IFERROR(VLOOKUP(A8,【B职务】!A:C,3,0),0)</f>
        <v>85.625</v>
      </c>
      <c r="H8" s="8"/>
    </row>
    <row r="9" spans="1:5">
      <c r="A9" s="6" t="s">
        <v>45</v>
      </c>
      <c r="B9" s="6" t="s">
        <v>46</v>
      </c>
      <c r="C9" s="7">
        <f t="shared" si="0"/>
        <v>59.1571428571429</v>
      </c>
      <c r="D9" s="7">
        <f>IFERROR(VLOOKUP(A9,【A】!A:C,3,0),0)</f>
        <v>59.0714285714286</v>
      </c>
      <c r="E9" s="7">
        <f>IFERROR((VLOOKUP(A9,【B职务】!A:I,8,0)*3+VLOOKUP(A9,【B特殊】!A:I,8,0))/(3+VLOOKUP(A9,【B特殊】!A:I,9,0)),0)+IFERROR(VLOOKUP(A9,【B职务】!A:C,3,0),0)</f>
        <v>59.5</v>
      </c>
    </row>
    <row r="10" spans="1:5">
      <c r="A10" s="5" t="s">
        <v>47</v>
      </c>
      <c r="B10" s="6" t="s">
        <v>48</v>
      </c>
      <c r="C10" s="7">
        <f t="shared" si="0"/>
        <v>60.7428571428571</v>
      </c>
      <c r="D10" s="7">
        <f>IFERROR(VLOOKUP(A10,【A】!A:C,3,0),0)</f>
        <v>60.9285714285714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5" t="s">
        <v>49</v>
      </c>
      <c r="B11" s="6" t="s">
        <v>50</v>
      </c>
      <c r="C11" s="7">
        <f t="shared" si="0"/>
        <v>76.1285714285714</v>
      </c>
      <c r="D11" s="7">
        <f>IFERROR(VLOOKUP(A11,【A】!A:C,3,0),0)</f>
        <v>74.2857142857143</v>
      </c>
      <c r="E11" s="7">
        <f>IFERROR((VLOOKUP(A11,【B职务】!A:I,8,0)*3+VLOOKUP(A11,【B特殊】!A:I,8,0))/(3+VLOOKUP(A11,【B特殊】!A:I,9,0)),0)+IFERROR(VLOOKUP(A11,【B职务】!A:C,3,0),0)</f>
        <v>83.5</v>
      </c>
    </row>
    <row r="12" spans="1:8">
      <c r="A12" s="5" t="s">
        <v>51</v>
      </c>
      <c r="B12" s="6" t="s">
        <v>52</v>
      </c>
      <c r="C12" s="7">
        <f t="shared" si="0"/>
        <v>68.7428571428571</v>
      </c>
      <c r="D12" s="7">
        <f>IFERROR(VLOOKUP(A12,【A】!A:C,3,0),0)</f>
        <v>68.4285714285714</v>
      </c>
      <c r="E12" s="7">
        <f>IFERROR((VLOOKUP(A12,【B职务】!A:I,8,0)*3+VLOOKUP(A12,【B特殊】!A:I,8,0))/(3+VLOOKUP(A12,【B特殊】!A:I,9,0)),0)+IFERROR(VLOOKUP(A12,【B职务】!A:C,3,0),0)</f>
        <v>70</v>
      </c>
      <c r="H12" s="8"/>
    </row>
    <row r="13" spans="1:5">
      <c r="A13" s="5" t="s">
        <v>53</v>
      </c>
      <c r="B13" s="6" t="s">
        <v>54</v>
      </c>
      <c r="C13" s="7">
        <f t="shared" si="0"/>
        <v>68.3891986062718</v>
      </c>
      <c r="D13" s="7">
        <f>IFERROR(VLOOKUP(A13,【A】!A:C,3,0),0)</f>
        <v>67.9285714285714</v>
      </c>
      <c r="E13" s="7">
        <f>IFERROR((VLOOKUP(A13,【B职务】!A:I,8,0)*3+VLOOKUP(A13,【B特殊】!A:I,8,0))/(3+VLOOKUP(A13,【B特殊】!A:I,9,0)),0)+IFERROR(VLOOKUP(A13,【B职务】!A:C,3,0),0)</f>
        <v>70.2317073170732</v>
      </c>
    </row>
    <row r="14" spans="1:5">
      <c r="A14" s="5" t="s">
        <v>55</v>
      </c>
      <c r="B14" s="6" t="s">
        <v>56</v>
      </c>
      <c r="C14" s="7">
        <f t="shared" si="0"/>
        <v>70.4</v>
      </c>
      <c r="D14" s="7">
        <f>IFERROR(VLOOKUP(A14,【A】!A:C,3,0),0)</f>
        <v>73</v>
      </c>
      <c r="E14" s="7">
        <f>IFERROR((VLOOKUP(A14,【B职务】!A:I,8,0)*3+VLOOKUP(A14,【B特殊】!A:I,8,0))/(3+VLOOKUP(A14,【B特殊】!A:I,9,0)),0)+IFERROR(VLOOKUP(A14,【B职务】!A:C,3,0),0)</f>
        <v>60</v>
      </c>
    </row>
    <row r="15" spans="1:5">
      <c r="A15" s="5" t="s">
        <v>57</v>
      </c>
      <c r="B15" s="6" t="s">
        <v>58</v>
      </c>
      <c r="C15" s="7">
        <f t="shared" si="0"/>
        <v>69.3142857142857</v>
      </c>
      <c r="D15" s="7">
        <f>IFERROR(VLOOKUP(A15,【A】!A:C,3,0),0)</f>
        <v>71.6428571428571</v>
      </c>
      <c r="E15" s="7">
        <f>IFERROR((VLOOKUP(A15,【B职务】!A:I,8,0)*3+VLOOKUP(A15,【B特殊】!A:I,8,0))/(3+VLOOKUP(A15,【B特殊】!A:I,9,0)),0)+IFERROR(VLOOKUP(A15,【B职务】!A:C,3,0),0)</f>
        <v>60</v>
      </c>
    </row>
    <row r="16" spans="1:5">
      <c r="A16" s="5" t="s">
        <v>59</v>
      </c>
      <c r="B16" s="6" t="s">
        <v>60</v>
      </c>
      <c r="C16" s="7">
        <f t="shared" si="0"/>
        <v>71.8857142857143</v>
      </c>
      <c r="D16" s="7">
        <f>IFERROR(VLOOKUP(A16,【A】!A:C,3,0),0)</f>
        <v>74.8571428571429</v>
      </c>
      <c r="E16" s="7">
        <f>IFERROR((VLOOKUP(A16,【B职务】!A:I,8,0)*3+VLOOKUP(A16,【B特殊】!A:I,8,0))/(3+VLOOKUP(A16,【B特殊】!A:I,9,0)),0)+IFERROR(VLOOKUP(A16,【B职务】!A:C,3,0),0)</f>
        <v>60</v>
      </c>
    </row>
    <row r="17" spans="1:5">
      <c r="A17" s="5" t="s">
        <v>61</v>
      </c>
      <c r="B17" s="6" t="s">
        <v>62</v>
      </c>
      <c r="C17" s="7">
        <f t="shared" si="0"/>
        <v>73.8857142857143</v>
      </c>
      <c r="D17" s="7">
        <f>IFERROR(VLOOKUP(A17,【A】!A:C,3,0),0)</f>
        <v>74.8571428571429</v>
      </c>
      <c r="E17" s="7">
        <f>IFERROR((VLOOKUP(A17,【B职务】!A:I,8,0)*3+VLOOKUP(A17,【B特殊】!A:I,8,0))/(3+VLOOKUP(A17,【B特殊】!A:I,9,0)),0)+IFERROR(VLOOKUP(A17,【B职务】!A:C,3,0),0)</f>
        <v>70</v>
      </c>
    </row>
    <row r="18" spans="1:5">
      <c r="A18" s="5" t="s">
        <v>63</v>
      </c>
      <c r="B18" s="6" t="s">
        <v>64</v>
      </c>
      <c r="C18" s="7">
        <f t="shared" si="0"/>
        <v>68.4571428571429</v>
      </c>
      <c r="D18" s="7">
        <f>IFERROR(VLOOKUP(A18,【A】!A:C,3,0),0)</f>
        <v>68.0714285714286</v>
      </c>
      <c r="E18" s="7">
        <f>IFERROR((VLOOKUP(A18,【B职务】!A:I,8,0)*3+VLOOKUP(A18,【B特殊】!A:I,8,0))/(3+VLOOKUP(A18,【B特殊】!A:I,9,0)),0)+IFERROR(VLOOKUP(A18,【B职务】!A:C,3,0),0)</f>
        <v>70</v>
      </c>
    </row>
    <row r="19" spans="1:5">
      <c r="A19" s="5" t="s">
        <v>65</v>
      </c>
      <c r="B19" s="6" t="s">
        <v>66</v>
      </c>
      <c r="C19" s="7">
        <f t="shared" si="0"/>
        <v>76.9877551020408</v>
      </c>
      <c r="D19" s="7">
        <f>IFERROR(VLOOKUP(A19,【A】!A:C,3,0),0)</f>
        <v>77.3571428571429</v>
      </c>
      <c r="E19" s="7">
        <f>IFERROR((VLOOKUP(A19,【B职务】!A:I,8,0)*3+VLOOKUP(A19,【B特殊】!A:I,8,0))/(3+VLOOKUP(A19,【B特殊】!A:I,9,0)),0)+IFERROR(VLOOKUP(A19,【B职务】!A:C,3,0),0)</f>
        <v>75.5102040816327</v>
      </c>
    </row>
    <row r="20" spans="1:5">
      <c r="A20" s="5" t="s">
        <v>67</v>
      </c>
      <c r="B20" s="6" t="s">
        <v>68</v>
      </c>
      <c r="C20" s="7">
        <f t="shared" si="0"/>
        <v>78.8</v>
      </c>
      <c r="D20" s="7">
        <f>IFERROR(VLOOKUP(A20,【A】!A:C,3,0),0)</f>
        <v>81</v>
      </c>
      <c r="E20" s="7">
        <f>IFERROR((VLOOKUP(A20,【B职务】!A:I,8,0)*3+VLOOKUP(A20,【B特殊】!A:I,8,0))/(3+VLOOKUP(A20,【B特殊】!A:I,9,0)),0)+IFERROR(VLOOKUP(A20,【B职务】!A:C,3,0),0)</f>
        <v>70</v>
      </c>
    </row>
    <row r="21" spans="1:5">
      <c r="A21" s="5" t="s">
        <v>69</v>
      </c>
      <c r="B21" s="6" t="s">
        <v>70</v>
      </c>
      <c r="C21" s="7">
        <f t="shared" si="0"/>
        <v>70.9714285714286</v>
      </c>
      <c r="D21" s="7">
        <f>IFERROR(VLOOKUP(A21,【A】!A:C,3,0),0)</f>
        <v>73.7142857142857</v>
      </c>
      <c r="E21" s="7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71</v>
      </c>
      <c r="B22" s="6" t="s">
        <v>72</v>
      </c>
      <c r="C22" s="7">
        <f t="shared" si="0"/>
        <v>69.5428571428571</v>
      </c>
      <c r="D22" s="7">
        <f>IFERROR(VLOOKUP(A22,【A】!A:C,3,0),0)</f>
        <v>71.9285714285714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73</v>
      </c>
      <c r="B23" s="6" t="s">
        <v>74</v>
      </c>
      <c r="C23" s="7">
        <f t="shared" si="0"/>
        <v>74.5714285714286</v>
      </c>
      <c r="D23" s="7">
        <f>IFERROR(VLOOKUP(A23,【A】!A:C,3,0),0)</f>
        <v>75.7142857142857</v>
      </c>
      <c r="E23" s="7">
        <f>IFERROR((VLOOKUP(A23,【B职务】!A:I,8,0)*3+VLOOKUP(A23,【B特殊】!A:I,8,0))/(3+VLOOKUP(A23,【B特殊】!A:I,9,0)),0)+IFERROR(VLOOKUP(A23,【B职务】!A:C,3,0),0)</f>
        <v>70</v>
      </c>
    </row>
    <row r="24" spans="1:5">
      <c r="A24" s="5" t="s">
        <v>75</v>
      </c>
      <c r="B24" s="6" t="s">
        <v>76</v>
      </c>
      <c r="C24" s="7">
        <f t="shared" si="0"/>
        <v>72.756043956044</v>
      </c>
      <c r="D24" s="7">
        <f>IFERROR(VLOOKUP(A24,【A】!A:C,3,0),0)</f>
        <v>71.7142857142857</v>
      </c>
      <c r="E24" s="7">
        <f>IFERROR((VLOOKUP(A24,【B职务】!A:I,8,0)*3+VLOOKUP(A24,【B特殊】!A:I,8,0))/(3+VLOOKUP(A24,【B特殊】!A:I,9,0)),0)+IFERROR(VLOOKUP(A24,【B职务】!A:C,3,0),0)</f>
        <v>76.9230769230769</v>
      </c>
    </row>
    <row r="25" spans="1:5">
      <c r="A25" s="9" t="s">
        <v>77</v>
      </c>
      <c r="B25" s="10" t="s">
        <v>78</v>
      </c>
      <c r="C25" s="7">
        <f t="shared" si="0"/>
        <v>72.3428571428572</v>
      </c>
      <c r="D25" s="7">
        <f>IFERROR(VLOOKUP(A25,【A】!A:C,3,0),0)</f>
        <v>72.9285714285714</v>
      </c>
      <c r="E25" s="7">
        <f>IFERROR((VLOOKUP(A25,【B职务】!A:I,8,0)*3+VLOOKUP(A25,【B特殊】!A:I,8,0))/(3+VLOOKUP(A25,【B特殊】!A:I,9,0)),0)+IFERROR(VLOOKUP(A25,【B职务】!A:C,3,0),0)</f>
        <v>70</v>
      </c>
    </row>
    <row r="26" spans="1:5">
      <c r="A26" s="9" t="s">
        <v>79</v>
      </c>
      <c r="B26" s="10" t="s">
        <v>80</v>
      </c>
      <c r="C26" s="7">
        <f t="shared" si="0"/>
        <v>74.9714285714286</v>
      </c>
      <c r="D26" s="7">
        <f>IFERROR(VLOOKUP(A26,【A】!A:C,3,0),0)</f>
        <v>76.2142857142857</v>
      </c>
      <c r="E26" s="7">
        <f>IFERROR((VLOOKUP(A26,【B职务】!A:I,8,0)*3+VLOOKUP(A26,【B特殊】!A:I,8,0))/(3+VLOOKUP(A26,【B特殊】!A:I,9,0)),0)+IFERROR(VLOOKUP(A26,【B职务】!A:C,3,0),0)</f>
        <v>70</v>
      </c>
    </row>
    <row r="27" spans="1:5">
      <c r="A27" s="9" t="s">
        <v>81</v>
      </c>
      <c r="B27" s="10" t="s">
        <v>82</v>
      </c>
      <c r="C27" s="7">
        <f t="shared" si="0"/>
        <v>65.3606271777004</v>
      </c>
      <c r="D27" s="7">
        <f>IFERROR(VLOOKUP(A27,【A】!A:C,3,0),0)</f>
        <v>64.1428571428571</v>
      </c>
      <c r="E27" s="7">
        <f>IFERROR((VLOOKUP(A27,【B职务】!A:I,8,0)*3+VLOOKUP(A27,【B特殊】!A:I,8,0))/(3+VLOOKUP(A27,【B特殊】!A:I,9,0)),0)+IFERROR(VLOOKUP(A27,【B职务】!A:C,3,0),0)</f>
        <v>70.2317073170732</v>
      </c>
    </row>
    <row r="28" spans="1:5">
      <c r="A28" s="9" t="s">
        <v>83</v>
      </c>
      <c r="B28" s="10" t="s">
        <v>84</v>
      </c>
      <c r="C28" s="7">
        <f t="shared" si="0"/>
        <v>71.3142857142857</v>
      </c>
      <c r="D28" s="7">
        <f>IFERROR(VLOOKUP(A28,【A】!A:C,3,0),0)</f>
        <v>71.6428571428571</v>
      </c>
      <c r="E28" s="7">
        <f>IFERROR((VLOOKUP(A28,【B职务】!A:I,8,0)*3+VLOOKUP(A28,【B特殊】!A:I,8,0))/(3+VLOOKUP(A28,【B特殊】!A:I,9,0)),0)+IFERROR(VLOOKUP(A28,【B职务】!A:C,3,0),0)</f>
        <v>70</v>
      </c>
    </row>
    <row r="29" spans="1:5">
      <c r="A29" s="9" t="s">
        <v>85</v>
      </c>
      <c r="B29" s="10" t="s">
        <v>86</v>
      </c>
      <c r="C29" s="7">
        <f t="shared" si="0"/>
        <v>71.4806722689076</v>
      </c>
      <c r="D29" s="7">
        <f>IFERROR(VLOOKUP(A29,【A】!A:C,3,0),0)</f>
        <v>67.0714285714286</v>
      </c>
      <c r="E29" s="7">
        <f>IFERROR((VLOOKUP(A29,【B职务】!A:I,8,0)*3+VLOOKUP(A29,【B特殊】!A:I,8,0))/(3+VLOOKUP(A29,【B特殊】!A:I,9,0)),0)+IFERROR(VLOOKUP(A29,【B职务】!A:C,3,0),0)</f>
        <v>89.1176470588235</v>
      </c>
    </row>
    <row r="30" spans="1:5">
      <c r="A30" s="9" t="s">
        <v>87</v>
      </c>
      <c r="B30" s="10" t="s">
        <v>88</v>
      </c>
      <c r="C30" s="7">
        <f t="shared" si="0"/>
        <v>64.7428571428571</v>
      </c>
      <c r="D30" s="7">
        <f>IFERROR(VLOOKUP(A30,【A】!A:C,3,0),0)</f>
        <v>65.9285714285714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9" t="s">
        <v>89</v>
      </c>
      <c r="B31" s="10" t="s">
        <v>90</v>
      </c>
      <c r="C31" s="7">
        <f t="shared" si="0"/>
        <v>76.1714285714286</v>
      </c>
      <c r="D31" s="7">
        <f>IFERROR(VLOOKUP(A31,【A】!A:C,3,0),0)</f>
        <v>77.7142857142857</v>
      </c>
      <c r="E31" s="7">
        <f>IFERROR((VLOOKUP(A31,【B职务】!A:I,8,0)*3+VLOOKUP(A31,【B特殊】!A:I,8,0))/(3+VLOOKUP(A31,【B特殊】!A:I,9,0)),0)+IFERROR(VLOOKUP(A31,【B职务】!A:C,3,0),0)</f>
        <v>70</v>
      </c>
    </row>
    <row r="32" spans="1:5">
      <c r="A32" s="9" t="s">
        <v>91</v>
      </c>
      <c r="B32" s="10" t="s">
        <v>92</v>
      </c>
      <c r="C32" s="7">
        <f t="shared" si="0"/>
        <v>77.0571428571429</v>
      </c>
      <c r="D32" s="7">
        <f>IFERROR(VLOOKUP(A32,【A】!A:C,3,0),0)</f>
        <v>77.0714285714286</v>
      </c>
      <c r="E32" s="7">
        <f>IFERROR((VLOOKUP(A32,【B职务】!A:I,8,0)*3+VLOOKUP(A32,【B特殊】!A:I,8,0))/(3+VLOOKUP(A32,【B特殊】!A:I,9,0)),0)+IFERROR(VLOOKUP(A32,【B职务】!A:C,3,0),0)</f>
        <v>77</v>
      </c>
    </row>
    <row r="33" spans="1:5">
      <c r="A33" s="9" t="s">
        <v>93</v>
      </c>
      <c r="B33" s="10" t="s">
        <v>94</v>
      </c>
      <c r="C33" s="7">
        <f t="shared" si="0"/>
        <v>70.4</v>
      </c>
      <c r="D33" s="7">
        <f>IFERROR(VLOOKUP(A33,【A】!A:C,3,0),0)</f>
        <v>73</v>
      </c>
      <c r="E33" s="7">
        <f>IFERROR((VLOOKUP(A33,【B职务】!A:I,8,0)*3+VLOOKUP(A33,【B特殊】!A:I,8,0))/(3+VLOOKUP(A33,【B特殊】!A:I,9,0)),0)+IFERROR(VLOOKUP(A33,【B职务】!A:C,3,0),0)</f>
        <v>60</v>
      </c>
    </row>
    <row r="34" spans="1:5">
      <c r="A34" s="9" t="s">
        <v>95</v>
      </c>
      <c r="B34" s="10" t="s">
        <v>96</v>
      </c>
      <c r="C34" s="7">
        <f t="shared" si="0"/>
        <v>73.1428571428571</v>
      </c>
      <c r="D34" s="7">
        <f>IFERROR(VLOOKUP(A34,【A】!A:C,3,0),0)</f>
        <v>73.9285714285714</v>
      </c>
      <c r="E34" s="7">
        <f>IFERROR((VLOOKUP(A34,【B职务】!A:I,8,0)*3+VLOOKUP(A34,【B特殊】!A:I,8,0))/(3+VLOOKUP(A34,【B特殊】!A:I,9,0)),0)+IFERROR(VLOOKUP(A34,【B职务】!A:C,3,0),0)</f>
        <v>70</v>
      </c>
    </row>
    <row r="35" spans="1:5">
      <c r="A35" s="9"/>
      <c r="B35" s="10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9"/>
      <c r="B36" s="10"/>
      <c r="C36" s="7">
        <f t="shared" si="0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9"/>
      <c r="B37" s="10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9"/>
      <c r="B38" s="10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9"/>
      <c r="B39" s="10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10"/>
      <c r="B40" s="10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0"/>
      <c r="B41" s="10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0"/>
      <c r="B42" s="10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0"/>
      <c r="B43" s="10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0"/>
      <c r="B44" s="10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0"/>
      <c r="B45" s="10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0"/>
      <c r="B46" s="10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0"/>
      <c r="B47" s="10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0"/>
      <c r="B48" s="10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0"/>
      <c r="B49" s="10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0"/>
      <c r="B50" s="10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0"/>
      <c r="B51" s="10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0"/>
      <c r="B52" s="10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0"/>
      <c r="B53" s="10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0"/>
      <c r="B54" s="10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0"/>
      <c r="B55" s="10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0"/>
      <c r="B56" s="10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0"/>
      <c r="B57" s="10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0"/>
      <c r="B58" s="10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0"/>
      <c r="B59" s="10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0"/>
      <c r="B60" s="10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0"/>
      <c r="B61" s="10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0"/>
      <c r="B62" s="10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0"/>
      <c r="B63" s="10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0"/>
      <c r="B64" s="10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0"/>
      <c r="B65" s="10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0"/>
      <c r="B66" s="10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7">
        <f t="shared" ref="C68:C131" si="1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ref="A2:E1003">
    <extLst/>
  </autoFilter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97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孙峰</cp:lastModifiedBy>
  <dcterms:created xsi:type="dcterms:W3CDTF">2018-03-22T08:16:00Z</dcterms:created>
  <dcterms:modified xsi:type="dcterms:W3CDTF">2018-09-28T10:34:49Z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